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5368.33694\"/>
    </mc:Choice>
  </mc:AlternateContent>
  <xr:revisionPtr revIDLastSave="0" documentId="13_ncr:1_{A78322CF-694E-4718-B930-0BCBACE4E72A}" xr6:coauthVersionLast="36" xr6:coauthVersionMax="36" xr10:uidLastSave="{00000000-0000-0000-0000-000000000000}"/>
  <bookViews>
    <workbookView xWindow="32760" yWindow="32760" windowWidth="19200" windowHeight="8568" tabRatio="1000" xr2:uid="{00000000-000D-0000-FFFF-FFFF00000000}"/>
  </bookViews>
  <sheets>
    <sheet name="Template" sheetId="2" r:id="rId1"/>
    <sheet name="6.3.1.4-1" sheetId="8" r:id="rId2"/>
    <sheet name="6.3.1.4-3" sheetId="10" r:id="rId3"/>
    <sheet name="16.3.1.8-3" sheetId="12" r:id="rId4"/>
  </sheets>
  <calcPr calcId="191029"/>
</workbook>
</file>

<file path=xl/calcChain.xml><?xml version="1.0" encoding="utf-8"?>
<calcChain xmlns="http://schemas.openxmlformats.org/spreadsheetml/2006/main">
  <c r="F6" i="12" l="1"/>
  <c r="E6" i="12"/>
  <c r="W132" i="12"/>
  <c r="W128" i="12"/>
  <c r="W116" i="12"/>
  <c r="D93" i="12"/>
  <c r="P90" i="12"/>
  <c r="O90" i="12"/>
  <c r="J90" i="12"/>
  <c r="F90" i="12"/>
  <c r="E90" i="12"/>
  <c r="H95" i="12" s="1"/>
  <c r="D90" i="12"/>
  <c r="J87" i="12"/>
  <c r="C86" i="12"/>
  <c r="C90" i="12" s="1"/>
  <c r="P85" i="12"/>
  <c r="O85" i="12"/>
  <c r="N85" i="12"/>
  <c r="N90" i="12" s="1"/>
  <c r="I85" i="12"/>
  <c r="I90" i="12" s="1"/>
  <c r="I95" i="12" s="1"/>
  <c r="H85" i="12"/>
  <c r="H90" i="12" s="1"/>
  <c r="G85" i="12"/>
  <c r="G90" i="12" s="1"/>
  <c r="M84" i="12"/>
  <c r="M90" i="12" s="1"/>
  <c r="L84" i="12"/>
  <c r="L90" i="12" s="1"/>
  <c r="K84" i="12"/>
  <c r="K90" i="12" s="1"/>
  <c r="F84" i="12"/>
  <c r="E84" i="12"/>
  <c r="D84" i="12"/>
  <c r="Q71" i="12"/>
  <c r="T71" i="12" s="1"/>
  <c r="T137" i="12" s="1"/>
  <c r="P71" i="12"/>
  <c r="O71" i="12"/>
  <c r="N71" i="12"/>
  <c r="K71" i="12"/>
  <c r="L67" i="12"/>
  <c r="K67" i="12"/>
  <c r="T67" i="12" s="1"/>
  <c r="T133" i="12" s="1"/>
  <c r="N66" i="12"/>
  <c r="N67" i="12" s="1"/>
  <c r="N63" i="12"/>
  <c r="L63" i="12"/>
  <c r="K63" i="12"/>
  <c r="T63" i="12" s="1"/>
  <c r="T129" i="12" s="1"/>
  <c r="T59" i="12"/>
  <c r="T125" i="12" s="1"/>
  <c r="N59" i="12"/>
  <c r="K59" i="12"/>
  <c r="T55" i="12"/>
  <c r="T121" i="12" s="1"/>
  <c r="S55" i="12"/>
  <c r="R55" i="12"/>
  <c r="Q55" i="12"/>
  <c r="G55" i="12"/>
  <c r="D55" i="12"/>
  <c r="D51" i="12"/>
  <c r="T47" i="12"/>
  <c r="T113" i="12" s="1"/>
  <c r="G47" i="12"/>
  <c r="D47" i="12"/>
  <c r="G43" i="12"/>
  <c r="F43" i="12"/>
  <c r="D43" i="12"/>
  <c r="T43" i="12" s="1"/>
  <c r="T109" i="12" s="1"/>
  <c r="S35" i="12"/>
  <c r="S71" i="12" s="1"/>
  <c r="R35" i="12"/>
  <c r="R71" i="12" s="1"/>
  <c r="U71" i="12" s="1"/>
  <c r="U137" i="12" s="1"/>
  <c r="S34" i="12"/>
  <c r="R34" i="12"/>
  <c r="P33" i="12"/>
  <c r="P59" i="12" s="1"/>
  <c r="O33" i="12"/>
  <c r="O59" i="12" s="1"/>
  <c r="I33" i="12"/>
  <c r="H33" i="12"/>
  <c r="M32" i="12"/>
  <c r="M71" i="12" s="1"/>
  <c r="L32" i="12"/>
  <c r="L71" i="12" s="1"/>
  <c r="F32" i="12"/>
  <c r="F51" i="12" s="1"/>
  <c r="E32" i="12"/>
  <c r="E43" i="12" s="1"/>
  <c r="P24" i="12"/>
  <c r="P26" i="12" s="1"/>
  <c r="O24" i="12"/>
  <c r="O26" i="12" s="1"/>
  <c r="N24" i="12"/>
  <c r="N26" i="12" s="1"/>
  <c r="N23" i="12"/>
  <c r="N22" i="12"/>
  <c r="L22" i="12"/>
  <c r="K22" i="12"/>
  <c r="K25" i="12" s="1"/>
  <c r="G21" i="12"/>
  <c r="G19" i="12"/>
  <c r="G17" i="12"/>
  <c r="G50" i="12" s="1"/>
  <c r="G51" i="12" s="1"/>
  <c r="T51" i="12" s="1"/>
  <c r="T117" i="12" s="1"/>
  <c r="D17" i="12"/>
  <c r="D20" i="12" s="1"/>
  <c r="I9" i="12"/>
  <c r="H9" i="12"/>
  <c r="M7" i="12"/>
  <c r="P22" i="12" s="1"/>
  <c r="L7" i="12"/>
  <c r="O22" i="12" s="1"/>
  <c r="F7" i="12"/>
  <c r="I19" i="12" s="1"/>
  <c r="I21" i="12" s="1"/>
  <c r="F5" i="12"/>
  <c r="F17" i="12" s="1"/>
  <c r="E5" i="12"/>
  <c r="E17" i="12" s="1"/>
  <c r="U63" i="12" l="1"/>
  <c r="U129" i="12" s="1"/>
  <c r="G95" i="12"/>
  <c r="L25" i="12"/>
  <c r="N98" i="12"/>
  <c r="K98" i="12"/>
  <c r="K101" i="12" s="1"/>
  <c r="N100" i="12"/>
  <c r="N102" i="12" s="1"/>
  <c r="E20" i="12"/>
  <c r="H113" i="12"/>
  <c r="H97" i="12"/>
  <c r="H121" i="12" s="1"/>
  <c r="O98" i="12"/>
  <c r="L98" i="12"/>
  <c r="L101" i="12" s="1"/>
  <c r="L133" i="12" s="1"/>
  <c r="O100" i="12"/>
  <c r="O66" i="12"/>
  <c r="O23" i="12"/>
  <c r="V71" i="12"/>
  <c r="V137" i="12" s="1"/>
  <c r="I97" i="12"/>
  <c r="I121" i="12" s="1"/>
  <c r="I113" i="12"/>
  <c r="P98" i="12"/>
  <c r="M98" i="12"/>
  <c r="M101" i="12" s="1"/>
  <c r="M133" i="12" s="1"/>
  <c r="P100" i="12"/>
  <c r="U67" i="12"/>
  <c r="U133" i="12" s="1"/>
  <c r="V43" i="12"/>
  <c r="V109" i="12" s="1"/>
  <c r="I17" i="12"/>
  <c r="F20" i="12" s="1"/>
  <c r="G18" i="12"/>
  <c r="F93" i="12"/>
  <c r="E55" i="12"/>
  <c r="L59" i="12"/>
  <c r="U59" i="12" s="1"/>
  <c r="U125" i="12" s="1"/>
  <c r="O63" i="12"/>
  <c r="O67" i="12"/>
  <c r="G93" i="12"/>
  <c r="G94" i="12" s="1"/>
  <c r="G109" i="12" s="1"/>
  <c r="M22" i="12"/>
  <c r="M25" i="12" s="1"/>
  <c r="F55" i="12"/>
  <c r="M59" i="12"/>
  <c r="V59" i="12" s="1"/>
  <c r="V125" i="12" s="1"/>
  <c r="P63" i="12"/>
  <c r="H93" i="12"/>
  <c r="M67" i="12"/>
  <c r="I93" i="12"/>
  <c r="I94" i="12" s="1"/>
  <c r="I109" i="12" s="1"/>
  <c r="H19" i="12"/>
  <c r="H21" i="12" s="1"/>
  <c r="E47" i="12"/>
  <c r="U47" i="12" s="1"/>
  <c r="U113" i="12" s="1"/>
  <c r="E51" i="12"/>
  <c r="H55" i="12"/>
  <c r="H43" i="12"/>
  <c r="U43" i="12" s="1"/>
  <c r="U109" i="12" s="1"/>
  <c r="I43" i="12"/>
  <c r="M63" i="12"/>
  <c r="E93" i="12"/>
  <c r="E96" i="12" s="1"/>
  <c r="E117" i="12" s="1"/>
  <c r="F47" i="12"/>
  <c r="V47" i="12" s="1"/>
  <c r="V113" i="12" s="1"/>
  <c r="I55" i="12"/>
  <c r="H17" i="12"/>
  <c r="H47" i="12"/>
  <c r="I47" i="12"/>
  <c r="G19" i="10"/>
  <c r="G17" i="10"/>
  <c r="G50" i="10" s="1"/>
  <c r="G51" i="10" s="1"/>
  <c r="D17" i="10"/>
  <c r="D20" i="10" s="1"/>
  <c r="G19" i="8"/>
  <c r="G17" i="8"/>
  <c r="G18" i="8" s="1"/>
  <c r="E17" i="8"/>
  <c r="D17" i="8"/>
  <c r="W116" i="10"/>
  <c r="W132" i="10"/>
  <c r="W128" i="10"/>
  <c r="K90" i="10"/>
  <c r="C90" i="10"/>
  <c r="J87" i="10"/>
  <c r="J90" i="10"/>
  <c r="C86" i="10"/>
  <c r="P85" i="10"/>
  <c r="P90" i="10"/>
  <c r="O85" i="10"/>
  <c r="O90" i="10"/>
  <c r="N85" i="10"/>
  <c r="N90" i="10" s="1"/>
  <c r="I85" i="10"/>
  <c r="I90" i="10" s="1"/>
  <c r="H85" i="10"/>
  <c r="H90" i="10" s="1"/>
  <c r="G85" i="10"/>
  <c r="G90" i="10"/>
  <c r="G93" i="10" s="1"/>
  <c r="G94" i="10" s="1"/>
  <c r="G109" i="10" s="1"/>
  <c r="K84" i="10"/>
  <c r="D84" i="10"/>
  <c r="D90" i="10"/>
  <c r="D93" i="10" s="1"/>
  <c r="Q71" i="10"/>
  <c r="T71" i="10" s="1"/>
  <c r="T137" i="10" s="1"/>
  <c r="N71" i="10"/>
  <c r="M71" i="10"/>
  <c r="K71" i="10"/>
  <c r="M67" i="10"/>
  <c r="K67" i="10"/>
  <c r="N63" i="10"/>
  <c r="T63" i="10" s="1"/>
  <c r="T129" i="10" s="1"/>
  <c r="K63" i="10"/>
  <c r="N59" i="10"/>
  <c r="T59" i="10" s="1"/>
  <c r="T125" i="10" s="1"/>
  <c r="M59" i="10"/>
  <c r="K59" i="10"/>
  <c r="Q55" i="10"/>
  <c r="G55" i="10"/>
  <c r="D55" i="10"/>
  <c r="D51" i="10"/>
  <c r="I47" i="10"/>
  <c r="G47" i="10"/>
  <c r="D47" i="10"/>
  <c r="T47" i="10"/>
  <c r="T113" i="10" s="1"/>
  <c r="T43" i="10"/>
  <c r="T109" i="10" s="1"/>
  <c r="I43" i="10"/>
  <c r="V43" i="10" s="1"/>
  <c r="V109" i="10" s="1"/>
  <c r="G43" i="10"/>
  <c r="F43" i="10"/>
  <c r="D43" i="10"/>
  <c r="S35" i="10"/>
  <c r="S71" i="10" s="1"/>
  <c r="R35" i="10"/>
  <c r="R71" i="10" s="1"/>
  <c r="S34" i="10"/>
  <c r="S55" i="10" s="1"/>
  <c r="R34" i="10"/>
  <c r="R55" i="10" s="1"/>
  <c r="P33" i="10"/>
  <c r="P63" i="10" s="1"/>
  <c r="P59" i="10"/>
  <c r="V59" i="10" s="1"/>
  <c r="V125" i="10" s="1"/>
  <c r="O33" i="10"/>
  <c r="I33" i="10"/>
  <c r="I55" i="10" s="1"/>
  <c r="H33" i="10"/>
  <c r="H47" i="10" s="1"/>
  <c r="M32" i="10"/>
  <c r="M63" i="10" s="1"/>
  <c r="V63" i="10" s="1"/>
  <c r="V129" i="10" s="1"/>
  <c r="L32" i="10"/>
  <c r="L71" i="10" s="1"/>
  <c r="F32" i="10"/>
  <c r="E32" i="10"/>
  <c r="E47" i="10" s="1"/>
  <c r="N24" i="10"/>
  <c r="N26" i="10" s="1"/>
  <c r="N22" i="10"/>
  <c r="N23" i="10" s="1"/>
  <c r="K22" i="10"/>
  <c r="K25" i="10"/>
  <c r="G21" i="10"/>
  <c r="I9" i="10"/>
  <c r="H9" i="10"/>
  <c r="M7" i="10"/>
  <c r="M22" i="10" s="1"/>
  <c r="L7" i="10"/>
  <c r="O22" i="10" s="1"/>
  <c r="L84" i="10"/>
  <c r="L90" i="10" s="1"/>
  <c r="F7" i="10"/>
  <c r="F84" i="10"/>
  <c r="F90" i="10" s="1"/>
  <c r="H19" i="10"/>
  <c r="H21" i="10" s="1"/>
  <c r="F6" i="10"/>
  <c r="E6" i="10"/>
  <c r="F5" i="10"/>
  <c r="I19" i="10" s="1"/>
  <c r="I21" i="10" s="1"/>
  <c r="E5" i="10"/>
  <c r="W132" i="8"/>
  <c r="W128" i="8"/>
  <c r="W116" i="8"/>
  <c r="J87" i="8"/>
  <c r="J90" i="8" s="1"/>
  <c r="C86" i="8"/>
  <c r="C90" i="8" s="1"/>
  <c r="N90" i="8"/>
  <c r="P85" i="8"/>
  <c r="P90" i="8"/>
  <c r="O85" i="8"/>
  <c r="O90" i="8" s="1"/>
  <c r="N85" i="8"/>
  <c r="K84" i="8"/>
  <c r="K90" i="8"/>
  <c r="H85" i="8"/>
  <c r="H90" i="8" s="1"/>
  <c r="D84" i="8"/>
  <c r="D90" i="8" s="1"/>
  <c r="Q71" i="8"/>
  <c r="N71" i="8"/>
  <c r="P71" i="8"/>
  <c r="N63" i="8"/>
  <c r="T63" i="8"/>
  <c r="T129" i="8" s="1"/>
  <c r="N59" i="8"/>
  <c r="K71" i="8"/>
  <c r="T71" i="8"/>
  <c r="T137" i="8" s="1"/>
  <c r="K67" i="8"/>
  <c r="K63" i="8"/>
  <c r="K59" i="8"/>
  <c r="T59" i="8"/>
  <c r="T125" i="8" s="1"/>
  <c r="Q55" i="8"/>
  <c r="T55" i="8" s="1"/>
  <c r="T121" i="8" s="1"/>
  <c r="G55" i="8"/>
  <c r="D55" i="8"/>
  <c r="D43" i="8"/>
  <c r="T43" i="8" s="1"/>
  <c r="T109" i="8" s="1"/>
  <c r="S34" i="8"/>
  <c r="S55" i="8" s="1"/>
  <c r="V55" i="8" s="1"/>
  <c r="V121" i="8" s="1"/>
  <c r="R34" i="8"/>
  <c r="R55" i="8" s="1"/>
  <c r="U55" i="8" s="1"/>
  <c r="U121" i="8" s="1"/>
  <c r="R35" i="8"/>
  <c r="R71" i="8"/>
  <c r="M32" i="8"/>
  <c r="M71" i="8"/>
  <c r="M67" i="8"/>
  <c r="L32" i="8"/>
  <c r="L71" i="8" s="1"/>
  <c r="P33" i="8"/>
  <c r="P63" i="8"/>
  <c r="P59" i="8"/>
  <c r="O33" i="8"/>
  <c r="O63" i="8" s="1"/>
  <c r="O71" i="8"/>
  <c r="N24" i="8"/>
  <c r="N26" i="8"/>
  <c r="N22" i="8"/>
  <c r="N66" i="8"/>
  <c r="N67" i="8" s="1"/>
  <c r="T67" i="8" s="1"/>
  <c r="T133" i="8" s="1"/>
  <c r="K22" i="8"/>
  <c r="N23" i="8"/>
  <c r="M7" i="8"/>
  <c r="M22" i="8" s="1"/>
  <c r="M25" i="8" s="1"/>
  <c r="M84" i="8"/>
  <c r="M90" i="8" s="1"/>
  <c r="P22" i="8"/>
  <c r="P66" i="8" s="1"/>
  <c r="P67" i="8" s="1"/>
  <c r="V67" i="8" s="1"/>
  <c r="V133" i="8" s="1"/>
  <c r="L7" i="8"/>
  <c r="O24" i="8"/>
  <c r="O26" i="8" s="1"/>
  <c r="H33" i="8"/>
  <c r="H47" i="8" s="1"/>
  <c r="U47" i="8" s="1"/>
  <c r="U113" i="8" s="1"/>
  <c r="E32" i="8"/>
  <c r="E55" i="8"/>
  <c r="G21" i="8"/>
  <c r="H9" i="8"/>
  <c r="E84" i="8"/>
  <c r="E90" i="8" s="1"/>
  <c r="E6" i="8"/>
  <c r="E5" i="8"/>
  <c r="H19" i="8" s="1"/>
  <c r="H21" i="8" s="1"/>
  <c r="I85" i="8"/>
  <c r="I90" i="8"/>
  <c r="G85" i="8"/>
  <c r="G90" i="8" s="1"/>
  <c r="D51" i="8"/>
  <c r="G47" i="8"/>
  <c r="D47" i="8"/>
  <c r="T47" i="8" s="1"/>
  <c r="T113" i="8" s="1"/>
  <c r="G43" i="8"/>
  <c r="S35" i="8"/>
  <c r="S71" i="8" s="1"/>
  <c r="V71" i="8" s="1"/>
  <c r="V137" i="8" s="1"/>
  <c r="I33" i="8"/>
  <c r="I43" i="8"/>
  <c r="F32" i="8"/>
  <c r="F47" i="8"/>
  <c r="V47" i="8" s="1"/>
  <c r="V113" i="8" s="1"/>
  <c r="F51" i="8"/>
  <c r="I9" i="8"/>
  <c r="F7" i="8"/>
  <c r="I19" i="8" s="1"/>
  <c r="I21" i="8" s="1"/>
  <c r="F6" i="8"/>
  <c r="F5" i="8"/>
  <c r="F43" i="8"/>
  <c r="V43" i="8" s="1"/>
  <c r="V109" i="8" s="1"/>
  <c r="M63" i="8"/>
  <c r="V63" i="8" s="1"/>
  <c r="V129" i="8" s="1"/>
  <c r="P24" i="8"/>
  <c r="P26" i="8" s="1"/>
  <c r="I47" i="8"/>
  <c r="E47" i="8"/>
  <c r="H55" i="8"/>
  <c r="M59" i="8"/>
  <c r="V59" i="8"/>
  <c r="V125" i="8" s="1"/>
  <c r="E51" i="8"/>
  <c r="I55" i="8"/>
  <c r="L63" i="8"/>
  <c r="U63" i="8" s="1"/>
  <c r="U129" i="8" s="1"/>
  <c r="E84" i="10"/>
  <c r="E90" i="10" s="1"/>
  <c r="G18" i="10"/>
  <c r="P22" i="10"/>
  <c r="L63" i="10"/>
  <c r="U63" i="10" s="1"/>
  <c r="U129" i="10" s="1"/>
  <c r="O71" i="10"/>
  <c r="O63" i="10"/>
  <c r="K98" i="10"/>
  <c r="N66" i="10"/>
  <c r="N67" i="10" s="1"/>
  <c r="T67" i="10" s="1"/>
  <c r="T133" i="10" s="1"/>
  <c r="O59" i="10"/>
  <c r="F55" i="10"/>
  <c r="F51" i="10"/>
  <c r="F47" i="10"/>
  <c r="V47" i="10" s="1"/>
  <c r="V113" i="10" s="1"/>
  <c r="T55" i="10"/>
  <c r="T121" i="10"/>
  <c r="M84" i="10"/>
  <c r="M90" i="10" s="1"/>
  <c r="L22" i="10"/>
  <c r="O24" i="10"/>
  <c r="O26" i="10"/>
  <c r="K98" i="8"/>
  <c r="K101" i="8" s="1"/>
  <c r="N98" i="8"/>
  <c r="N100" i="8"/>
  <c r="N102" i="8" s="1"/>
  <c r="F55" i="8"/>
  <c r="L84" i="8"/>
  <c r="L90" i="8"/>
  <c r="O22" i="8"/>
  <c r="L25" i="8" s="1"/>
  <c r="O23" i="8"/>
  <c r="L22" i="8"/>
  <c r="E43" i="8"/>
  <c r="K25" i="8"/>
  <c r="N99" i="8"/>
  <c r="G50" i="8"/>
  <c r="G51" i="8" s="1"/>
  <c r="T51" i="8" s="1"/>
  <c r="T117" i="8" s="1"/>
  <c r="D20" i="8"/>
  <c r="L132" i="12" l="1"/>
  <c r="L134" i="12"/>
  <c r="H114" i="12"/>
  <c r="H112" i="12"/>
  <c r="I110" i="12"/>
  <c r="I108" i="12"/>
  <c r="U55" i="12"/>
  <c r="U121" i="12" s="1"/>
  <c r="H120" i="12" s="1"/>
  <c r="I114" i="12"/>
  <c r="I112" i="12"/>
  <c r="O102" i="12"/>
  <c r="O125" i="12" s="1"/>
  <c r="O129" i="12"/>
  <c r="G108" i="12"/>
  <c r="G110" i="12"/>
  <c r="G113" i="12"/>
  <c r="G97" i="12"/>
  <c r="G121" i="12" s="1"/>
  <c r="O99" i="12"/>
  <c r="O137" i="12" s="1"/>
  <c r="P99" i="12"/>
  <c r="P137" i="12" s="1"/>
  <c r="D96" i="12"/>
  <c r="D117" i="12" s="1"/>
  <c r="H18" i="12"/>
  <c r="H50" i="12"/>
  <c r="H51" i="12" s="1"/>
  <c r="U51" i="12" s="1"/>
  <c r="U117" i="12" s="1"/>
  <c r="V67" i="12"/>
  <c r="V133" i="12" s="1"/>
  <c r="M132" i="12" s="1"/>
  <c r="F96" i="12"/>
  <c r="F117" i="12" s="1"/>
  <c r="P102" i="12"/>
  <c r="P125" i="12" s="1"/>
  <c r="P129" i="12"/>
  <c r="H94" i="12"/>
  <c r="H109" i="12" s="1"/>
  <c r="I50" i="12"/>
  <c r="I51" i="12" s="1"/>
  <c r="V51" i="12" s="1"/>
  <c r="V117" i="12" s="1"/>
  <c r="I18" i="12"/>
  <c r="P23" i="12"/>
  <c r="P66" i="12"/>
  <c r="P67" i="12" s="1"/>
  <c r="V63" i="12"/>
  <c r="V129" i="12" s="1"/>
  <c r="V55" i="12"/>
  <c r="V121" i="12" s="1"/>
  <c r="I122" i="12" s="1"/>
  <c r="N99" i="12"/>
  <c r="E93" i="10"/>
  <c r="O98" i="8"/>
  <c r="O99" i="8" s="1"/>
  <c r="O137" i="8" s="1"/>
  <c r="G108" i="10"/>
  <c r="G110" i="10"/>
  <c r="P66" i="10"/>
  <c r="P67" i="10" s="1"/>
  <c r="V67" i="10" s="1"/>
  <c r="V133" i="10" s="1"/>
  <c r="P23" i="10"/>
  <c r="M25" i="10"/>
  <c r="P98" i="8"/>
  <c r="P100" i="8"/>
  <c r="M98" i="8"/>
  <c r="M101" i="8" s="1"/>
  <c r="M133" i="8" s="1"/>
  <c r="U43" i="8"/>
  <c r="U109" i="8" s="1"/>
  <c r="N98" i="10"/>
  <c r="N99" i="10" s="1"/>
  <c r="N100" i="10"/>
  <c r="N102" i="10" s="1"/>
  <c r="L25" i="10"/>
  <c r="U71" i="8"/>
  <c r="U137" i="8" s="1"/>
  <c r="G95" i="8"/>
  <c r="D93" i="8"/>
  <c r="D96" i="8" s="1"/>
  <c r="D117" i="8" s="1"/>
  <c r="G93" i="8"/>
  <c r="G94" i="8" s="1"/>
  <c r="G109" i="8" s="1"/>
  <c r="P100" i="10"/>
  <c r="M98" i="10"/>
  <c r="P98" i="10"/>
  <c r="P99" i="10" s="1"/>
  <c r="P137" i="10" s="1"/>
  <c r="V55" i="10"/>
  <c r="V121" i="10" s="1"/>
  <c r="T51" i="10"/>
  <c r="T117" i="10" s="1"/>
  <c r="H95" i="10"/>
  <c r="H93" i="10"/>
  <c r="H94" i="10" s="1"/>
  <c r="H109" i="10" s="1"/>
  <c r="U71" i="10"/>
  <c r="U137" i="10" s="1"/>
  <c r="H95" i="8"/>
  <c r="E93" i="8"/>
  <c r="I95" i="10"/>
  <c r="U47" i="10"/>
  <c r="U113" i="10" s="1"/>
  <c r="D96" i="10"/>
  <c r="D117" i="10" s="1"/>
  <c r="O100" i="10"/>
  <c r="L98" i="10"/>
  <c r="O98" i="10"/>
  <c r="O99" i="10" s="1"/>
  <c r="O137" i="10" s="1"/>
  <c r="O23" i="10"/>
  <c r="O66" i="10"/>
  <c r="O67" i="10" s="1"/>
  <c r="H43" i="8"/>
  <c r="F93" i="10"/>
  <c r="F96" i="10" s="1"/>
  <c r="F117" i="10" s="1"/>
  <c r="E17" i="10"/>
  <c r="L98" i="8"/>
  <c r="L59" i="10"/>
  <c r="U59" i="10" s="1"/>
  <c r="U125" i="10" s="1"/>
  <c r="E55" i="10"/>
  <c r="U55" i="10" s="1"/>
  <c r="U121" i="10" s="1"/>
  <c r="E51" i="10"/>
  <c r="F17" i="10"/>
  <c r="F20" i="10" s="1"/>
  <c r="I93" i="10"/>
  <c r="L67" i="10"/>
  <c r="U67" i="10" s="1"/>
  <c r="U133" i="10" s="1"/>
  <c r="F84" i="8"/>
  <c r="F90" i="8" s="1"/>
  <c r="I95" i="8" s="1"/>
  <c r="O59" i="8"/>
  <c r="P71" i="10"/>
  <c r="V71" i="10" s="1"/>
  <c r="V137" i="10" s="1"/>
  <c r="F17" i="8"/>
  <c r="G95" i="10"/>
  <c r="L67" i="8"/>
  <c r="H55" i="10"/>
  <c r="H17" i="10"/>
  <c r="L59" i="8"/>
  <c r="H17" i="8"/>
  <c r="I17" i="10"/>
  <c r="H93" i="8"/>
  <c r="O100" i="8"/>
  <c r="O66" i="8"/>
  <c r="O67" i="8" s="1"/>
  <c r="H43" i="10"/>
  <c r="I17" i="8"/>
  <c r="E43" i="10"/>
  <c r="P23" i="8"/>
  <c r="P24" i="10"/>
  <c r="P26" i="10" s="1"/>
  <c r="E118" i="12" l="1"/>
  <c r="E116" i="12"/>
  <c r="D116" i="12"/>
  <c r="D118" i="12"/>
  <c r="P136" i="12"/>
  <c r="P138" i="12"/>
  <c r="H110" i="12"/>
  <c r="H108" i="12"/>
  <c r="G122" i="12"/>
  <c r="G120" i="12"/>
  <c r="H122" i="12"/>
  <c r="O136" i="12"/>
  <c r="O138" i="12"/>
  <c r="P128" i="12"/>
  <c r="P130" i="12"/>
  <c r="G112" i="12"/>
  <c r="G114" i="12"/>
  <c r="P126" i="12"/>
  <c r="P124" i="12"/>
  <c r="I120" i="12"/>
  <c r="M134" i="12"/>
  <c r="O128" i="12"/>
  <c r="O130" i="12"/>
  <c r="F118" i="12"/>
  <c r="F116" i="12"/>
  <c r="O126" i="12"/>
  <c r="O124" i="12"/>
  <c r="E20" i="10"/>
  <c r="E96" i="10"/>
  <c r="E117" i="10" s="1"/>
  <c r="L101" i="8"/>
  <c r="L133" i="8" s="1"/>
  <c r="L132" i="8" s="1"/>
  <c r="H94" i="8"/>
  <c r="H109" i="8" s="1"/>
  <c r="H108" i="8" s="1"/>
  <c r="M132" i="8"/>
  <c r="M134" i="8"/>
  <c r="O102" i="8"/>
  <c r="O125" i="8" s="1"/>
  <c r="O129" i="8"/>
  <c r="M101" i="10"/>
  <c r="M133" i="10" s="1"/>
  <c r="I50" i="10"/>
  <c r="I51" i="10" s="1"/>
  <c r="V51" i="10" s="1"/>
  <c r="V117" i="10" s="1"/>
  <c r="I18" i="10"/>
  <c r="I94" i="10"/>
  <c r="I109" i="10" s="1"/>
  <c r="E96" i="8"/>
  <c r="E117" i="8" s="1"/>
  <c r="P102" i="10"/>
  <c r="P125" i="10" s="1"/>
  <c r="P129" i="10"/>
  <c r="P102" i="8"/>
  <c r="P125" i="8" s="1"/>
  <c r="P129" i="8"/>
  <c r="I113" i="8"/>
  <c r="I97" i="8"/>
  <c r="I121" i="8" s="1"/>
  <c r="F93" i="8"/>
  <c r="G110" i="8"/>
  <c r="G108" i="8"/>
  <c r="P99" i="8"/>
  <c r="P137" i="8" s="1"/>
  <c r="D116" i="8"/>
  <c r="D118" i="8"/>
  <c r="H113" i="8"/>
  <c r="H97" i="8"/>
  <c r="H121" i="8" s="1"/>
  <c r="H18" i="10"/>
  <c r="H50" i="10"/>
  <c r="H51" i="10" s="1"/>
  <c r="U51" i="10" s="1"/>
  <c r="U117" i="10" s="1"/>
  <c r="G113" i="8"/>
  <c r="G97" i="8"/>
  <c r="G121" i="8" s="1"/>
  <c r="L101" i="10"/>
  <c r="L133" i="10" s="1"/>
  <c r="I93" i="8"/>
  <c r="I94" i="8" s="1"/>
  <c r="I109" i="8" s="1"/>
  <c r="F118" i="10"/>
  <c r="F116" i="10"/>
  <c r="H18" i="8"/>
  <c r="H50" i="8"/>
  <c r="H51" i="8" s="1"/>
  <c r="U51" i="8" s="1"/>
  <c r="U117" i="8" s="1"/>
  <c r="O136" i="8"/>
  <c r="O138" i="8"/>
  <c r="P136" i="10"/>
  <c r="P138" i="10"/>
  <c r="I113" i="10"/>
  <c r="I97" i="10"/>
  <c r="I121" i="10" s="1"/>
  <c r="U59" i="8"/>
  <c r="U125" i="8" s="1"/>
  <c r="K101" i="10"/>
  <c r="O136" i="10"/>
  <c r="O138" i="10"/>
  <c r="U67" i="8"/>
  <c r="U133" i="8" s="1"/>
  <c r="O102" i="10"/>
  <c r="O125" i="10" s="1"/>
  <c r="O129" i="10"/>
  <c r="U43" i="10"/>
  <c r="U109" i="10" s="1"/>
  <c r="H108" i="10" s="1"/>
  <c r="G97" i="10"/>
  <c r="G121" i="10" s="1"/>
  <c r="G113" i="10"/>
  <c r="D116" i="10"/>
  <c r="D118" i="10"/>
  <c r="H113" i="10"/>
  <c r="H97" i="10"/>
  <c r="H121" i="10" s="1"/>
  <c r="I18" i="8"/>
  <c r="I50" i="8"/>
  <c r="I51" i="8" s="1"/>
  <c r="V51" i="8" s="1"/>
  <c r="V117" i="8" s="1"/>
  <c r="F20" i="8"/>
  <c r="E20" i="8"/>
  <c r="L134" i="8" l="1"/>
  <c r="H110" i="8"/>
  <c r="E118" i="10"/>
  <c r="E116" i="10"/>
  <c r="P124" i="8"/>
  <c r="P126" i="8"/>
  <c r="P130" i="10"/>
  <c r="P128" i="10"/>
  <c r="I108" i="8"/>
  <c r="I110" i="8"/>
  <c r="I108" i="10"/>
  <c r="I110" i="10"/>
  <c r="G122" i="8"/>
  <c r="G120" i="8"/>
  <c r="L134" i="10"/>
  <c r="L132" i="10"/>
  <c r="M132" i="10"/>
  <c r="M134" i="10"/>
  <c r="P124" i="10"/>
  <c r="P126" i="10"/>
  <c r="I112" i="10"/>
  <c r="I114" i="10"/>
  <c r="G112" i="10"/>
  <c r="G114" i="10"/>
  <c r="G120" i="10"/>
  <c r="G122" i="10"/>
  <c r="O126" i="10"/>
  <c r="O124" i="10"/>
  <c r="H110" i="10"/>
  <c r="F96" i="8"/>
  <c r="F117" i="8" s="1"/>
  <c r="O128" i="8"/>
  <c r="O130" i="8"/>
  <c r="H120" i="10"/>
  <c r="H122" i="10"/>
  <c r="H112" i="10"/>
  <c r="H114" i="10"/>
  <c r="H120" i="8"/>
  <c r="H122" i="8"/>
  <c r="I120" i="8"/>
  <c r="I122" i="8"/>
  <c r="O126" i="8"/>
  <c r="O124" i="8"/>
  <c r="E118" i="8"/>
  <c r="E116" i="8"/>
  <c r="G112" i="8"/>
  <c r="G114" i="8"/>
  <c r="O128" i="10"/>
  <c r="O130" i="10"/>
  <c r="H114" i="8"/>
  <c r="H112" i="8"/>
  <c r="I114" i="8"/>
  <c r="I112" i="8"/>
  <c r="I122" i="10"/>
  <c r="I120" i="10"/>
  <c r="P136" i="8"/>
  <c r="P138" i="8"/>
  <c r="P128" i="8"/>
  <c r="P130" i="8"/>
  <c r="F118" i="8" l="1"/>
  <c r="F11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96C4E26A-61CC-4CDB-9269-AA53712F24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64203A92-A1A5-4617-8FFD-3828CA2592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F4B45AEE-736F-4B68-9127-F04DA72851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EE69F0A2-45C4-4E32-8395-D828EAA444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B122D408-89F6-412D-9FFE-98645867ED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<sst xmlns="http://schemas.openxmlformats.org/spreadsheetml/2006/main" count="1046" uniqueCount="166">
  <si>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</si>
  <si>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</si>
  <si>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</si>
  <si>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</si>
  <si>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</si>
  <si>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</si>
  <si>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</si>
  <si>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</si>
  <si>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</si>
  <si>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</si>
  <si>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</si>
  <si>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</si>
  <si>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</si>
  <si>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</si>
  <si>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</si>
  <si>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</si>
  <si>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</si>
  <si>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</si>
  <si>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</si>
  <si>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</si>
  <si>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</si>
  <si>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</si>
  <si>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</si>
  <si>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</si>
  <si>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</si>
  <si>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</si>
  <si>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</si>
  <si>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</si>
  <si>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</si>
  <si>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</si>
  <si>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</si>
  <si>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</si>
  <si>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</si>
  <si>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</si>
  <si>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</si>
  <si>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</si>
  <si>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</si>
  <si>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</si>
  <si>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</si>
  <si>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</si>
  <si>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</si>
  <si>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</si>
  <si>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</si>
  <si>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</si>
  <si>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</si>
  <si>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</si>
  <si>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</si>
  <si>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</si>
  <si>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</si>
  <si>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</si>
  <si>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</si>
  <si>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</si>
  <si>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</si>
  <si>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</si>
  <si>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</si>
  <si>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</si>
  <si>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</si>
  <si>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</si>
  <si>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</si>
  <si>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</si>
  <si>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</si>
  <si>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</si>
  <si>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</si>
  <si>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</si>
  <si>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Anritsu, Huawei</t>
  </si>
  <si>
    <t>Adapted from 38.533 RRM Test case 4.6.1.1</t>
  </si>
  <si>
    <t>6.3.1.4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</si>
  <si>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</si>
  <si>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</si>
  <si>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</si>
  <si>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</si>
  <si>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</si>
  <si>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</si>
  <si>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</si>
  <si>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</si>
  <si>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</si>
  <si>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</si>
  <si>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</si>
  <si>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</si>
  <si>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</si>
  <si>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</si>
  <si>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</si>
  <si>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</si>
  <si>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</si>
  <si>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</si>
  <si>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</si>
  <si>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</si>
  <si>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38.133 Table A.6.3.1.4-1</t>
  </si>
  <si>
    <t>38.133 Table A.6.3.1.4-3 and A.6.3.1.4-4</t>
  </si>
  <si>
    <t>38.133 Table A.6.3.1.4-2</t>
  </si>
  <si>
    <t>38.133 Table A.6.3.1.4-3, Config 1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</si>
  <si>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</si>
  <si>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</si>
  <si>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</si>
  <si>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</si>
  <si>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</si>
  <si>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</si>
  <si>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</si>
  <si>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</si>
  <si>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</si>
  <si>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</si>
  <si>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</si>
  <si>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</si>
  <si>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</si>
  <si>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</si>
  <si>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</si>
  <si>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</si>
  <si>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</si>
  <si>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</si>
  <si>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</si>
  <si>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</si>
  <si>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</si>
  <si>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</si>
  <si>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</si>
  <si>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</si>
  <si>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</si>
  <si>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</si>
  <si>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</si>
  <si>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</si>
  <si>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</si>
  <si>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</si>
  <si>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</si>
  <si>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</si>
  <si>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</si>
  <si>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</si>
  <si>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</si>
  <si>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</si>
  <si>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</si>
  <si>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</si>
  <si>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</si>
  <si>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</si>
  <si>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</si>
  <si>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</si>
  <si>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</si>
  <si>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</si>
  <si>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</si>
  <si>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</si>
  <si>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</si>
  <si>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</si>
  <si>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</si>
  <si>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</si>
  <si>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</si>
  <si>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</si>
  <si>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</si>
  <si>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r>
      <t>38.331 clause 5.5.4.9 Event B2</t>
    </r>
    <r>
      <rPr>
        <sz val="10"/>
        <rFont val="Arial"/>
        <family val="2"/>
      </rPr>
      <t xml:space="preserve"> condition during T1</t>
    </r>
  </si>
  <si>
    <r>
      <t xml:space="preserve">38.331 clause 5.5.4.9 Event B2 </t>
    </r>
    <r>
      <rPr>
        <sz val="10"/>
        <rFont val="Arial"/>
        <family val="2"/>
      </rPr>
      <t>enter condition during T2, T3</t>
    </r>
  </si>
  <si>
    <t>Increase Cell 1 Es/Noc during T1 to ensure Cell 1 is above B2 threshold</t>
  </si>
  <si>
    <t xml:space="preserve">Increase Cell 2 Es/Noc during T2, T3 to ensure Cell 2 is above B2 threshold  </t>
  </si>
  <si>
    <t>Decrease Cell 1 Es/Noc during T2, T3 to ensure Cell 1 is below B2 threshold</t>
  </si>
  <si>
    <t>38.133 Table A.6.3.1.4-3, Config 3</t>
  </si>
  <si>
    <t>38.133 Table 10.1.2.1.1-1, NR_FDD_FR1_H, 30kHz</t>
  </si>
  <si>
    <t>Ref: TS 38.133 v15.6.0 clause A.6.3.1.4</t>
  </si>
  <si>
    <t>v15.6.0</t>
  </si>
  <si>
    <t>UE meas (Cell 1 SSB_RP – b2-Threshold1) sensitivity factor</t>
  </si>
  <si>
    <t>UE meas (Cell 1 SSB_RP – b2-Threshold1) effect</t>
  </si>
  <si>
    <t>v16.0.0</t>
  </si>
  <si>
    <t>16.3.1.8</t>
    <phoneticPr fontId="2" type="noConversion"/>
  </si>
  <si>
    <t>v17.7.0</t>
    <phoneticPr fontId="2" type="noConversion"/>
  </si>
  <si>
    <t>v.17.4.0</t>
    <phoneticPr fontId="2" type="noConversion"/>
  </si>
  <si>
    <t>Huawei</t>
    <phoneticPr fontId="2" type="noConversion"/>
  </si>
  <si>
    <t>Ref: TS 38.133 v17.7.0 clause A.16.3.1.8</t>
    <phoneticPr fontId="22" type="noConversion"/>
  </si>
  <si>
    <t>38.133 Table A.16.3.1.8-1</t>
    <phoneticPr fontId="22" type="noConversion"/>
  </si>
  <si>
    <t>38.133 Table A.16.3.1.8-3 and A.16.3.1.8-4</t>
    <phoneticPr fontId="22" type="noConversion"/>
  </si>
  <si>
    <t>38.133 Table A.16.3.1.8-3, Config 3</t>
    <phoneticPr fontId="22" type="noConversion"/>
  </si>
  <si>
    <t>38.133 Table A.16.3.1.8-2</t>
    <phoneticPr fontId="22" type="noConversion"/>
  </si>
  <si>
    <r>
      <t>38.533 6.3.1.4+16.3.1.8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"16.3.1.8-3"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</si>
</sst>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3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G24" sqref="G24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165</v>
      </c>
    </row>
    <row r="3" spans="1:8" x14ac:dyDescent="0.25">
      <c r="A3" s="3" t="s">
        <v>33</v>
      </c>
      <c r="B3" s="148" t="s">
        <v>52</v>
      </c>
    </row>
    <row r="4" spans="1:8" x14ac:dyDescent="0.25">
      <c r="A4" s="3"/>
      <c r="B4" t="s">
        <v>65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35</v>
      </c>
      <c r="C12" t="s">
        <v>66</v>
      </c>
      <c r="D12" s="149" t="s">
        <v>152</v>
      </c>
      <c r="E12" s="149" t="s">
        <v>155</v>
      </c>
      <c r="F12" t="s">
        <v>64</v>
      </c>
      <c r="H12"/>
    </row>
    <row r="13" spans="1:8" x14ac:dyDescent="0.25">
      <c r="C13" t="s">
        <v>156</v>
      </c>
      <c r="D13" s="149" t="s">
        <v>157</v>
      </c>
      <c r="E13" s="149" t="s">
        <v>158</v>
      </c>
      <c r="F13" t="s">
        <v>159</v>
      </c>
      <c r="H13"/>
    </row>
    <row r="14" spans="1:8" x14ac:dyDescent="0.25">
      <c r="D14" s="149"/>
      <c r="E14" s="149"/>
      <c r="F14"/>
      <c r="H14"/>
    </row>
    <row r="15" spans="1:8" x14ac:dyDescent="0.25">
      <c r="D15" s="149"/>
      <c r="E15" s="149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0"/>
  <sheetViews>
    <sheetView topLeftCell="A76" zoomScale="90" zoomScaleNormal="90" workbookViewId="0">
      <pane xSplit="5556" ySplit="10260" topLeftCell="A37" activePane="topRight"/>
      <selection activeCell="L50" sqref="L50"/>
      <selection pane="topRight" activeCell="A117" sqref="A117"/>
      <selection pane="bottomLeft" activeCell="A18" sqref="A18"/>
      <selection pane="bottomRight" activeCell="L45" sqref="L45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12" t="s">
        <v>36</v>
      </c>
      <c r="D2" s="289" t="s">
        <v>68</v>
      </c>
      <c r="E2" s="290"/>
      <c r="F2" s="291"/>
      <c r="G2" s="289" t="s">
        <v>69</v>
      </c>
      <c r="H2" s="290"/>
      <c r="I2" s="291"/>
      <c r="J2" s="112" t="s">
        <v>36</v>
      </c>
      <c r="K2" s="289" t="s">
        <v>70</v>
      </c>
      <c r="L2" s="290"/>
      <c r="M2" s="291"/>
      <c r="N2" s="289" t="s">
        <v>71</v>
      </c>
      <c r="O2" s="290"/>
      <c r="P2" s="291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5">
      <c r="A3" s="30"/>
      <c r="B3" s="61"/>
      <c r="C3" s="155"/>
      <c r="D3" s="156" t="s">
        <v>53</v>
      </c>
      <c r="E3" s="157" t="s">
        <v>54</v>
      </c>
      <c r="F3" s="123" t="s">
        <v>67</v>
      </c>
      <c r="G3" s="156" t="s">
        <v>53</v>
      </c>
      <c r="H3" s="157" t="s">
        <v>54</v>
      </c>
      <c r="I3" s="123" t="s">
        <v>67</v>
      </c>
      <c r="J3" s="237"/>
      <c r="K3" s="156" t="s">
        <v>53</v>
      </c>
      <c r="L3" s="157" t="s">
        <v>54</v>
      </c>
      <c r="M3" s="123" t="s">
        <v>67</v>
      </c>
      <c r="N3" s="156" t="s">
        <v>53</v>
      </c>
      <c r="O3" s="157" t="s">
        <v>54</v>
      </c>
      <c r="P3" s="123" t="s">
        <v>67</v>
      </c>
      <c r="Q3" s="17"/>
      <c r="R3" s="17"/>
      <c r="S3" s="157"/>
      <c r="T3" s="17"/>
      <c r="U3" s="17"/>
      <c r="V3" s="17"/>
      <c r="W3" s="17"/>
      <c r="X3" s="124"/>
    </row>
    <row r="4" spans="1:24" x14ac:dyDescent="0.25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5">
      <c r="A5" s="113" t="s">
        <v>37</v>
      </c>
      <c r="B5" s="114" t="s">
        <v>38</v>
      </c>
      <c r="C5" s="15"/>
      <c r="D5" s="216">
        <v>15</v>
      </c>
      <c r="E5" s="234">
        <f t="shared" ref="E5:F7" si="0">$D5</f>
        <v>15</v>
      </c>
      <c r="F5" s="165">
        <f t="shared" si="0"/>
        <v>15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87</v>
      </c>
    </row>
    <row r="6" spans="1:24" x14ac:dyDescent="0.25">
      <c r="A6" s="113" t="s">
        <v>39</v>
      </c>
      <c r="B6" s="115" t="s">
        <v>40</v>
      </c>
      <c r="C6" s="15"/>
      <c r="D6" s="216">
        <v>10</v>
      </c>
      <c r="E6" s="234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87</v>
      </c>
    </row>
    <row r="7" spans="1:24" x14ac:dyDescent="0.25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88</v>
      </c>
    </row>
    <row r="8" spans="1:24" s="8" customFormat="1" x14ac:dyDescent="0.25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88</v>
      </c>
    </row>
    <row r="9" spans="1:24" s="8" customFormat="1" x14ac:dyDescent="0.25">
      <c r="A9" s="19" t="s">
        <v>50</v>
      </c>
      <c r="B9" s="20"/>
      <c r="C9" s="20"/>
      <c r="D9" s="117"/>
      <c r="E9" s="18"/>
      <c r="F9" s="20"/>
      <c r="G9" s="217">
        <v>52</v>
      </c>
      <c r="H9" s="235">
        <f>$G9</f>
        <v>52</v>
      </c>
      <c r="I9" s="166">
        <f>$G9</f>
        <v>52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90</v>
      </c>
    </row>
    <row r="10" spans="1:24" s="8" customFormat="1" x14ac:dyDescent="0.25">
      <c r="A10" s="19" t="s">
        <v>72</v>
      </c>
      <c r="B10" s="60" t="s">
        <v>91</v>
      </c>
      <c r="C10" s="275">
        <v>-96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90</v>
      </c>
    </row>
    <row r="11" spans="1:24" s="8" customFormat="1" x14ac:dyDescent="0.25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89</v>
      </c>
    </row>
    <row r="12" spans="1:24" ht="13.8" thickBot="1" x14ac:dyDescent="0.3">
      <c r="A12" s="141" t="s">
        <v>151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5">
      <c r="A15" s="9" t="s">
        <v>20</v>
      </c>
      <c r="B15" s="28"/>
      <c r="C15" s="28"/>
      <c r="D15" s="289" t="s">
        <v>68</v>
      </c>
      <c r="E15" s="290"/>
      <c r="F15" s="291"/>
      <c r="G15" s="289" t="s">
        <v>69</v>
      </c>
      <c r="H15" s="290"/>
      <c r="I15" s="291"/>
      <c r="J15" s="236"/>
      <c r="K15" s="289" t="s">
        <v>70</v>
      </c>
      <c r="L15" s="290"/>
      <c r="M15" s="291"/>
      <c r="N15" s="289" t="s">
        <v>71</v>
      </c>
      <c r="O15" s="290"/>
      <c r="P15" s="291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5">
      <c r="A16" s="30"/>
      <c r="B16" s="20"/>
      <c r="C16" s="20"/>
      <c r="D16" s="156" t="s">
        <v>53</v>
      </c>
      <c r="E16" s="157" t="s">
        <v>54</v>
      </c>
      <c r="F16" s="123" t="s">
        <v>67</v>
      </c>
      <c r="G16" s="156" t="s">
        <v>53</v>
      </c>
      <c r="H16" s="157" t="s">
        <v>54</v>
      </c>
      <c r="I16" s="123" t="s">
        <v>67</v>
      </c>
      <c r="J16" s="237"/>
      <c r="K16" s="156" t="s">
        <v>53</v>
      </c>
      <c r="L16" s="157" t="s">
        <v>54</v>
      </c>
      <c r="M16" s="123" t="s">
        <v>67</v>
      </c>
      <c r="N16" s="156" t="s">
        <v>53</v>
      </c>
      <c r="O16" s="157" t="s">
        <v>54</v>
      </c>
      <c r="P16" s="123" t="s">
        <v>67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5">
      <c r="A17" s="36" t="s">
        <v>21</v>
      </c>
      <c r="B17" s="60" t="s">
        <v>44</v>
      </c>
      <c r="C17" s="60"/>
      <c r="D17" s="169">
        <f>(10^12)*(10^-3)*(D5/15)*10^(D7/10)</f>
        <v>0.1</v>
      </c>
      <c r="E17" s="78">
        <f>(10^12)*(10^-3)*(E5/15)*10^(E7/10)</f>
        <v>3.9810717055349581E-2</v>
      </c>
      <c r="F17" s="152">
        <f>(10^12)*(10^-3)*(F5/15)*10^(F7/10)</f>
        <v>0.1</v>
      </c>
      <c r="G17" s="169">
        <f>(10^12)*(10^-3)*(D5/15)*10^((D7+G8)/10)</f>
        <v>1.584893192461106</v>
      </c>
      <c r="H17" s="78">
        <f>(10^12)*(10^-3)*(E5/15)*10^((E7+H8)/10)</f>
        <v>3.9810717055349581E-2</v>
      </c>
      <c r="I17" s="152">
        <f>(10^12)*(10^-3)*(F5/15)*10^((F7+I8)/10)</f>
        <v>3.9810717055349581E-2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5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5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-88</v>
      </c>
      <c r="H19" s="23">
        <f>E7+H8+10*LOG(E5/15)</f>
        <v>-104</v>
      </c>
      <c r="I19" s="153">
        <f>F7+I8+10*LOG(F5/15)</f>
        <v>-104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5">
      <c r="A20" s="83" t="s">
        <v>34</v>
      </c>
      <c r="B20" s="20" t="s">
        <v>43</v>
      </c>
      <c r="C20" s="20"/>
      <c r="D20" s="170">
        <f>10*LOG((D17+G17)*10^-9)+10*LOG(G9*12)</f>
        <v>-59.782430347214756</v>
      </c>
      <c r="E20" s="33">
        <f>10*LOG((E17+H17)*10^-9)+10*LOG(H9*12)</f>
        <v>-73.037854146535977</v>
      </c>
      <c r="F20" s="171">
        <f>10*LOG((F17+I17)*10^-9)+10*LOG(I9*12)</f>
        <v>-70.592749472082829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5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</v>
      </c>
      <c r="H21" s="23">
        <f>H19-$C10</f>
        <v>-8</v>
      </c>
      <c r="I21" s="153">
        <f>I19-$C10</f>
        <v>-8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5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5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5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5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8" thickBot="1" x14ac:dyDescent="0.3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5">
      <c r="N27" s="50"/>
      <c r="O27" s="50"/>
      <c r="P27" s="50"/>
      <c r="Q27" s="50"/>
      <c r="R27" s="50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8" thickBot="1" x14ac:dyDescent="0.3">
      <c r="A29" s="9" t="s">
        <v>22</v>
      </c>
      <c r="B29" s="28"/>
      <c r="C29" s="295" t="s">
        <v>49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7"/>
      <c r="Q29" s="286" t="s">
        <v>31</v>
      </c>
      <c r="R29" s="287"/>
      <c r="S29" s="288"/>
      <c r="T29" s="180"/>
      <c r="U29" s="12"/>
      <c r="V29" s="12"/>
      <c r="W29" s="10"/>
      <c r="X29" s="252" t="s">
        <v>0</v>
      </c>
    </row>
    <row r="30" spans="1:27" x14ac:dyDescent="0.25">
      <c r="A30" s="30"/>
      <c r="B30" s="20"/>
      <c r="C30" s="99"/>
      <c r="D30" s="292" t="s">
        <v>68</v>
      </c>
      <c r="E30" s="293"/>
      <c r="F30" s="294"/>
      <c r="G30" s="292" t="s">
        <v>69</v>
      </c>
      <c r="H30" s="293"/>
      <c r="I30" s="294"/>
      <c r="J30" s="272"/>
      <c r="K30" s="292" t="s">
        <v>70</v>
      </c>
      <c r="L30" s="293"/>
      <c r="M30" s="294"/>
      <c r="N30" s="292" t="s">
        <v>71</v>
      </c>
      <c r="O30" s="293"/>
      <c r="P30" s="294"/>
      <c r="Q30" s="179"/>
      <c r="R30" s="246"/>
      <c r="S30" s="150"/>
      <c r="T30" s="19"/>
      <c r="U30" s="8"/>
      <c r="V30" s="8"/>
      <c r="W30" s="61"/>
      <c r="X30" s="253"/>
    </row>
    <row r="31" spans="1:27" x14ac:dyDescent="0.25">
      <c r="A31" s="30"/>
      <c r="B31" s="20"/>
      <c r="C31" s="99"/>
      <c r="D31" s="156" t="s">
        <v>53</v>
      </c>
      <c r="E31" s="157" t="s">
        <v>54</v>
      </c>
      <c r="F31" s="123" t="s">
        <v>67</v>
      </c>
      <c r="G31" s="156" t="s">
        <v>53</v>
      </c>
      <c r="H31" s="157" t="s">
        <v>54</v>
      </c>
      <c r="I31" s="123" t="s">
        <v>67</v>
      </c>
      <c r="J31" s="237"/>
      <c r="K31" s="156" t="s">
        <v>53</v>
      </c>
      <c r="L31" s="157" t="s">
        <v>54</v>
      </c>
      <c r="M31" s="123" t="s">
        <v>67</v>
      </c>
      <c r="N31" s="156" t="s">
        <v>53</v>
      </c>
      <c r="O31" s="157" t="s">
        <v>54</v>
      </c>
      <c r="P31" s="123" t="s">
        <v>67</v>
      </c>
      <c r="Q31" s="156" t="s">
        <v>53</v>
      </c>
      <c r="R31" s="157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5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5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ht="13.8" x14ac:dyDescent="0.3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4.4" thickBot="1" x14ac:dyDescent="0.3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5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8" thickBot="1" x14ac:dyDescent="0.3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8" thickBot="1" x14ac:dyDescent="0.3">
      <c r="A38" s="9" t="s">
        <v>25</v>
      </c>
      <c r="B38" s="11"/>
      <c r="C38" s="295" t="s">
        <v>49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7"/>
      <c r="Q38" s="286" t="s">
        <v>31</v>
      </c>
      <c r="R38" s="287"/>
      <c r="S38" s="288"/>
      <c r="T38" s="298" t="s">
        <v>18</v>
      </c>
      <c r="U38" s="299"/>
      <c r="V38" s="297"/>
      <c r="W38" s="128"/>
      <c r="X38" s="209" t="s">
        <v>0</v>
      </c>
    </row>
    <row r="39" spans="1:25" x14ac:dyDescent="0.25">
      <c r="A39" s="30"/>
      <c r="B39" s="18"/>
      <c r="C39" s="99"/>
      <c r="D39" s="292" t="s">
        <v>68</v>
      </c>
      <c r="E39" s="293"/>
      <c r="F39" s="294"/>
      <c r="G39" s="292" t="s">
        <v>69</v>
      </c>
      <c r="H39" s="293"/>
      <c r="I39" s="294"/>
      <c r="J39" s="273"/>
      <c r="K39" s="293" t="s">
        <v>70</v>
      </c>
      <c r="L39" s="293"/>
      <c r="M39" s="294"/>
      <c r="N39" s="292" t="s">
        <v>71</v>
      </c>
      <c r="O39" s="293"/>
      <c r="P39" s="294"/>
      <c r="Q39" s="179"/>
      <c r="R39" s="246"/>
      <c r="S39" s="150"/>
      <c r="T39" s="118"/>
      <c r="U39" s="91"/>
      <c r="V39" s="128"/>
      <c r="W39" s="184"/>
      <c r="X39" s="15"/>
    </row>
    <row r="40" spans="1:25" x14ac:dyDescent="0.25">
      <c r="A40" s="30"/>
      <c r="B40" s="18"/>
      <c r="C40" s="99"/>
      <c r="D40" s="156" t="s">
        <v>53</v>
      </c>
      <c r="E40" s="157" t="s">
        <v>54</v>
      </c>
      <c r="F40" s="123" t="s">
        <v>67</v>
      </c>
      <c r="G40" s="156" t="s">
        <v>53</v>
      </c>
      <c r="H40" s="157" t="s">
        <v>54</v>
      </c>
      <c r="I40" s="123" t="s">
        <v>67</v>
      </c>
      <c r="J40" s="262"/>
      <c r="K40" s="157" t="s">
        <v>53</v>
      </c>
      <c r="L40" s="157" t="s">
        <v>54</v>
      </c>
      <c r="M40" s="123" t="s">
        <v>67</v>
      </c>
      <c r="N40" s="156" t="s">
        <v>53</v>
      </c>
      <c r="O40" s="157" t="s">
        <v>54</v>
      </c>
      <c r="P40" s="123" t="s">
        <v>67</v>
      </c>
      <c r="Q40" s="156" t="s">
        <v>53</v>
      </c>
      <c r="R40" s="157" t="s">
        <v>54</v>
      </c>
      <c r="S40" s="123" t="s">
        <v>67</v>
      </c>
      <c r="T40" s="156" t="s">
        <v>53</v>
      </c>
      <c r="U40" s="157" t="s">
        <v>54</v>
      </c>
      <c r="V40" s="123" t="s">
        <v>67</v>
      </c>
      <c r="W40" s="184"/>
      <c r="X40" s="15"/>
    </row>
    <row r="41" spans="1:25" ht="12.75" customHeight="1" x14ac:dyDescent="0.3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5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5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5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5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5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5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5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5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5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5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5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5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5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5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5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5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5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5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5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5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5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5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5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5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5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5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5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5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5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5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8" thickBot="1" x14ac:dyDescent="0.3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5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8" thickBot="1" x14ac:dyDescent="0.3">
      <c r="A74" s="257"/>
      <c r="N74" s="50"/>
      <c r="O74" s="50"/>
      <c r="P74" s="50"/>
      <c r="Q74" s="50"/>
      <c r="R74" s="50"/>
    </row>
    <row r="75" spans="1:24" x14ac:dyDescent="0.25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5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5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8" thickBot="1" x14ac:dyDescent="0.3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8" thickBot="1" x14ac:dyDescent="0.3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5">
      <c r="A81" s="9" t="s">
        <v>27</v>
      </c>
      <c r="B81" s="68"/>
      <c r="C81" s="112" t="s">
        <v>36</v>
      </c>
      <c r="D81" s="289" t="s">
        <v>68</v>
      </c>
      <c r="E81" s="290"/>
      <c r="F81" s="291"/>
      <c r="G81" s="289" t="s">
        <v>69</v>
      </c>
      <c r="H81" s="290"/>
      <c r="I81" s="291"/>
      <c r="J81" s="112" t="s">
        <v>36</v>
      </c>
      <c r="K81" s="290" t="s">
        <v>70</v>
      </c>
      <c r="L81" s="290"/>
      <c r="M81" s="291"/>
      <c r="N81" s="289" t="s">
        <v>71</v>
      </c>
      <c r="O81" s="290"/>
      <c r="P81" s="291"/>
      <c r="Q81" s="91"/>
      <c r="R81" s="91"/>
      <c r="S81" s="35"/>
      <c r="T81" s="12"/>
      <c r="U81" s="12"/>
      <c r="V81" s="12"/>
      <c r="W81" s="12"/>
      <c r="X81" s="13" t="s">
        <v>0</v>
      </c>
    </row>
    <row r="82" spans="1:24" x14ac:dyDescent="0.25">
      <c r="A82" s="30"/>
      <c r="B82" s="15"/>
      <c r="C82" s="15"/>
      <c r="D82" s="156" t="s">
        <v>53</v>
      </c>
      <c r="E82" s="157" t="s">
        <v>54</v>
      </c>
      <c r="F82" s="123" t="s">
        <v>67</v>
      </c>
      <c r="G82" s="156" t="s">
        <v>53</v>
      </c>
      <c r="H82" s="157" t="s">
        <v>54</v>
      </c>
      <c r="I82" s="123" t="s">
        <v>67</v>
      </c>
      <c r="J82" s="262"/>
      <c r="K82" s="157" t="s">
        <v>53</v>
      </c>
      <c r="L82" s="157" t="s">
        <v>54</v>
      </c>
      <c r="M82" s="123" t="s">
        <v>67</v>
      </c>
      <c r="N82" s="156" t="s">
        <v>53</v>
      </c>
      <c r="O82" s="157" t="s">
        <v>54</v>
      </c>
      <c r="P82" s="123" t="s">
        <v>67</v>
      </c>
      <c r="Q82" s="17"/>
      <c r="R82" s="17"/>
      <c r="S82" s="157"/>
      <c r="T82" s="8"/>
      <c r="U82" s="8"/>
      <c r="V82" s="8"/>
      <c r="W82" s="8"/>
      <c r="X82" s="124"/>
    </row>
    <row r="83" spans="1:24" x14ac:dyDescent="0.25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5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5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5">
      <c r="A86" s="19" t="s">
        <v>72</v>
      </c>
      <c r="B86" s="60" t="s">
        <v>91</v>
      </c>
      <c r="C86" s="109">
        <f>C10</f>
        <v>-96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5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5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5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5">
      <c r="A90" s="36" t="s">
        <v>9</v>
      </c>
      <c r="B90" s="20" t="s">
        <v>4</v>
      </c>
      <c r="C90" s="105">
        <f>C86+C89</f>
        <v>-96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5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5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5">
      <c r="A93" s="19" t="s">
        <v>28</v>
      </c>
      <c r="B93" s="20" t="s">
        <v>44</v>
      </c>
      <c r="C93" s="20"/>
      <c r="D93" s="169">
        <f>(10^12)*(10^-3)*(D5/15)*10^(D90/10)</f>
        <v>0.1</v>
      </c>
      <c r="E93" s="78">
        <f>(10^12)*(10^-3)*(E5/15)*10^(E90/10)</f>
        <v>3.9810717055349581E-2</v>
      </c>
      <c r="F93" s="152">
        <f>(10^12)*(10^-3)*(F5/15)*10^(F90/10)</f>
        <v>0.1</v>
      </c>
      <c r="G93" s="169">
        <f>(10^12)*(10^-3)*(D5/15)*10^((D90+G90)/10)</f>
        <v>2.2646443075930618</v>
      </c>
      <c r="H93" s="78">
        <f>(10^12)*(10^-3)*(E5/15)*10^((E90+H90)/10)</f>
        <v>2.7861211686297641E-2</v>
      </c>
      <c r="I93" s="152">
        <f>(10^12)*(10^-3)*(F5/15)*10^((F90+I90)/10)</f>
        <v>2.7861211686297641E-2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5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5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-86.45</v>
      </c>
      <c r="H95" s="34">
        <f>E90+H90+10*LOG(E5/15)</f>
        <v>-105.55</v>
      </c>
      <c r="I95" s="197">
        <f>F90+I90+10*LOG(F5/15)</f>
        <v>-105.55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5">
      <c r="A96" s="147" t="s">
        <v>34</v>
      </c>
      <c r="B96" s="20" t="s">
        <v>43</v>
      </c>
      <c r="C96" s="20"/>
      <c r="D96" s="194">
        <f>10*LOG((D93+G93)*10^-9)+10*LOG(G9*12)</f>
        <v>-58.310495873863147</v>
      </c>
      <c r="E96" s="227">
        <f>10*LOG((E93+H93)*10^-9)+10*LOG(H9*12)</f>
        <v>-73.744068556766166</v>
      </c>
      <c r="F96" s="195">
        <f>10*LOG((F93+I93)*10^-9)+10*LOG(I9*12)</f>
        <v>-70.980765945762187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5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9.5499999999999972</v>
      </c>
      <c r="H97" s="23">
        <f>H95-$C90</f>
        <v>-9.5499999999999972</v>
      </c>
      <c r="I97" s="153">
        <f>I95-$C90</f>
        <v>-9.5499999999999972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5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5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5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5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8" thickBot="1" x14ac:dyDescent="0.3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5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8" thickBot="1" x14ac:dyDescent="0.3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5">
      <c r="A105" s="9" t="s">
        <v>29</v>
      </c>
      <c r="B105" s="11"/>
      <c r="C105" s="125"/>
      <c r="D105" s="289" t="s">
        <v>68</v>
      </c>
      <c r="E105" s="290"/>
      <c r="F105" s="291"/>
      <c r="G105" s="289" t="s">
        <v>69</v>
      </c>
      <c r="H105" s="290"/>
      <c r="I105" s="291"/>
      <c r="J105" s="261"/>
      <c r="K105" s="289" t="s">
        <v>70</v>
      </c>
      <c r="L105" s="290"/>
      <c r="M105" s="291"/>
      <c r="N105" s="289" t="s">
        <v>71</v>
      </c>
      <c r="O105" s="290"/>
      <c r="P105" s="291"/>
      <c r="Q105" s="118"/>
      <c r="R105" s="91"/>
      <c r="S105" s="68"/>
      <c r="T105" s="300" t="s">
        <v>18</v>
      </c>
      <c r="U105" s="301"/>
      <c r="V105" s="291"/>
      <c r="W105" s="102" t="s">
        <v>62</v>
      </c>
      <c r="X105" s="13" t="s">
        <v>61</v>
      </c>
    </row>
    <row r="106" spans="1:24" x14ac:dyDescent="0.25">
      <c r="A106" s="30"/>
      <c r="B106" s="18"/>
      <c r="C106" s="99"/>
      <c r="D106" s="156" t="s">
        <v>53</v>
      </c>
      <c r="E106" s="157" t="s">
        <v>54</v>
      </c>
      <c r="F106" s="123" t="s">
        <v>67</v>
      </c>
      <c r="G106" s="156" t="s">
        <v>53</v>
      </c>
      <c r="H106" s="157" t="s">
        <v>54</v>
      </c>
      <c r="I106" s="123" t="s">
        <v>67</v>
      </c>
      <c r="J106" s="262"/>
      <c r="K106" s="156" t="s">
        <v>53</v>
      </c>
      <c r="L106" s="157" t="s">
        <v>54</v>
      </c>
      <c r="M106" s="123" t="s">
        <v>67</v>
      </c>
      <c r="N106" s="156" t="s">
        <v>53</v>
      </c>
      <c r="O106" s="157" t="s">
        <v>54</v>
      </c>
      <c r="P106" s="123" t="s">
        <v>67</v>
      </c>
      <c r="Q106" s="16"/>
      <c r="R106" s="17"/>
      <c r="S106" s="15"/>
      <c r="T106" s="156" t="s">
        <v>53</v>
      </c>
      <c r="U106" s="157" t="s">
        <v>54</v>
      </c>
      <c r="V106" s="123" t="s">
        <v>67</v>
      </c>
      <c r="W106" s="98"/>
      <c r="X106" s="158"/>
    </row>
    <row r="107" spans="1:24" x14ac:dyDescent="0.25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5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5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5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5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5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-87.979705854077835</v>
      </c>
      <c r="H112" s="233">
        <f>H113-U113</f>
        <v>-107.07970585407783</v>
      </c>
      <c r="I112" s="205">
        <f>I113-V113</f>
        <v>-107.07970585407783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-123.5</v>
      </c>
      <c r="X112" s="219" t="s">
        <v>48</v>
      </c>
    </row>
    <row r="113" spans="1:24" x14ac:dyDescent="0.25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-86.45</v>
      </c>
      <c r="H113" s="278">
        <f>H95</f>
        <v>-105.55</v>
      </c>
      <c r="I113" s="279">
        <f>I95</f>
        <v>-105.55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5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-84.920294145922171</v>
      </c>
      <c r="H114" s="228">
        <f>H113+U113</f>
        <v>-104.02029414592216</v>
      </c>
      <c r="I114" s="199">
        <f>I113+V113</f>
        <v>-104.02029414592216</v>
      </c>
      <c r="J114" s="134"/>
      <c r="K114" s="51"/>
      <c r="L114" s="228"/>
      <c r="M114" s="199"/>
      <c r="N114" s="51"/>
      <c r="O114" s="228"/>
      <c r="P114" s="19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5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5">
      <c r="A116" s="37" t="s">
        <v>118</v>
      </c>
      <c r="B116" s="96" t="s">
        <v>43</v>
      </c>
      <c r="C116" s="126"/>
      <c r="D116" s="95">
        <f>D117-T117</f>
        <v>-59.836809687710662</v>
      </c>
      <c r="E116" s="231">
        <f>E117-U117</f>
        <v>-75.251549899934304</v>
      </c>
      <c r="F116" s="204">
        <f>F117-V117</f>
        <v>-72.48319640658913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-117.5+10*LOG(G9*12)</f>
        <v>-89.548154103175762</v>
      </c>
      <c r="X116" s="219" t="s">
        <v>138</v>
      </c>
    </row>
    <row r="117" spans="1:24" s="50" customFormat="1" x14ac:dyDescent="0.25">
      <c r="A117" s="40" t="s">
        <v>119</v>
      </c>
      <c r="B117" s="96" t="s">
        <v>43</v>
      </c>
      <c r="C117" s="126"/>
      <c r="D117" s="51">
        <f>D96</f>
        <v>-58.310495873863147</v>
      </c>
      <c r="E117" s="228">
        <f>E96</f>
        <v>-73.744068556766166</v>
      </c>
      <c r="F117" s="199">
        <f>F96</f>
        <v>-70.980765945762187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5">
      <c r="A118" s="37" t="s">
        <v>120</v>
      </c>
      <c r="B118" s="96" t="s">
        <v>43</v>
      </c>
      <c r="C118" s="126"/>
      <c r="D118" s="95">
        <f>D117+T117</f>
        <v>-56.784182060015631</v>
      </c>
      <c r="E118" s="231">
        <f>E117+U117</f>
        <v>-72.236587213598028</v>
      </c>
      <c r="F118" s="204">
        <f>F117+V117</f>
        <v>-69.478335484935243</v>
      </c>
      <c r="G118" s="51"/>
      <c r="H118" s="228"/>
      <c r="I118" s="199"/>
      <c r="J118" s="134"/>
      <c r="K118" s="51"/>
      <c r="L118" s="228"/>
      <c r="M118" s="199"/>
      <c r="N118" s="51"/>
      <c r="O118" s="228"/>
      <c r="P118" s="19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5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5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2.0294145922161277E-2</v>
      </c>
      <c r="H120" s="278">
        <f>H121-U121</f>
        <v>-19.079705854077833</v>
      </c>
      <c r="I120" s="279">
        <f>I121-V121</f>
        <v>-19.079705854077833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5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9.5499999999999972</v>
      </c>
      <c r="H121" s="278">
        <f>H97</f>
        <v>-9.5499999999999972</v>
      </c>
      <c r="I121" s="279">
        <f>I97</f>
        <v>-9.5499999999999972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5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19.079705854077833</v>
      </c>
      <c r="H122" s="233">
        <f>H121+U121</f>
        <v>-2.0294145922161277E-2</v>
      </c>
      <c r="I122" s="205">
        <f>I121+V121</f>
        <v>-2.0294145922161277E-2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5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5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5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5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277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5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5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5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5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277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" customHeight="1" x14ac:dyDescent="0.25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5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5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ht="13.8" x14ac:dyDescent="0.3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5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5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5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5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5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8" thickBot="1" x14ac:dyDescent="0.3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K105:M105"/>
    <mergeCell ref="T38:V38"/>
    <mergeCell ref="D81:F81"/>
    <mergeCell ref="G81:I81"/>
    <mergeCell ref="N81:P81"/>
    <mergeCell ref="D105:F105"/>
    <mergeCell ref="G105:I105"/>
    <mergeCell ref="N105:P105"/>
    <mergeCell ref="T105:V105"/>
    <mergeCell ref="K39:M39"/>
    <mergeCell ref="K81:M81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2" type="noConversion"/>
  <conditionalFormatting sqref="X140">
    <cfRule type="cellIs" dxfId="83" priority="47" stopIfTrue="1" operator="equal">
      <formula>"Yes"</formula>
    </cfRule>
    <cfRule type="cellIs" dxfId="82" priority="48" stopIfTrue="1" operator="notEqual">
      <formula>"Yes"</formula>
    </cfRule>
  </conditionalFormatting>
  <conditionalFormatting sqref="G108">
    <cfRule type="cellIs" dxfId="81" priority="44" stopIfTrue="1" operator="lessThan">
      <formula>W108</formula>
    </cfRule>
  </conditionalFormatting>
  <conditionalFormatting sqref="G112">
    <cfRule type="cellIs" dxfId="80" priority="43" stopIfTrue="1" operator="lessThan">
      <formula>W112</formula>
    </cfRule>
  </conditionalFormatting>
  <conditionalFormatting sqref="I108">
    <cfRule type="cellIs" dxfId="79" priority="51" stopIfTrue="1" operator="lessThan">
      <formula>W108</formula>
    </cfRule>
  </conditionalFormatting>
  <conditionalFormatting sqref="H108">
    <cfRule type="cellIs" dxfId="78" priority="33" stopIfTrue="1" operator="lessThan">
      <formula>W108</formula>
    </cfRule>
  </conditionalFormatting>
  <conditionalFormatting sqref="H112">
    <cfRule type="cellIs" dxfId="77" priority="32" stopIfTrue="1" operator="lessThan">
      <formula>W112</formula>
    </cfRule>
  </conditionalFormatting>
  <conditionalFormatting sqref="D116">
    <cfRule type="cellIs" dxfId="76" priority="31" stopIfTrue="1" operator="lessThan">
      <formula>W116</formula>
    </cfRule>
  </conditionalFormatting>
  <conditionalFormatting sqref="D118">
    <cfRule type="cellIs" dxfId="75" priority="30" stopIfTrue="1" operator="greaterThan">
      <formula>W118</formula>
    </cfRule>
  </conditionalFormatting>
  <conditionalFormatting sqref="E116">
    <cfRule type="cellIs" dxfId="74" priority="27" stopIfTrue="1" operator="lessThan">
      <formula>W116</formula>
    </cfRule>
  </conditionalFormatting>
  <conditionalFormatting sqref="F116">
    <cfRule type="cellIs" dxfId="73" priority="26" stopIfTrue="1" operator="lessThan">
      <formula>W116</formula>
    </cfRule>
  </conditionalFormatting>
  <conditionalFormatting sqref="E118">
    <cfRule type="cellIs" dxfId="72" priority="25" stopIfTrue="1" operator="greaterThan">
      <formula>W118</formula>
    </cfRule>
  </conditionalFormatting>
  <conditionalFormatting sqref="F118">
    <cfRule type="cellIs" dxfId="71" priority="24" stopIfTrue="1" operator="greaterThan">
      <formula>W118</formula>
    </cfRule>
  </conditionalFormatting>
  <conditionalFormatting sqref="G120">
    <cfRule type="cellIs" dxfId="70" priority="23" stopIfTrue="1" operator="lessThan">
      <formula>W120</formula>
    </cfRule>
  </conditionalFormatting>
  <conditionalFormatting sqref="H122">
    <cfRule type="cellIs" dxfId="69" priority="19" stopIfTrue="1" operator="greaterThan">
      <formula>W122</formula>
    </cfRule>
  </conditionalFormatting>
  <conditionalFormatting sqref="I122">
    <cfRule type="cellIs" dxfId="68" priority="17" stopIfTrue="1" operator="greaterThan">
      <formula>W122</formula>
    </cfRule>
  </conditionalFormatting>
  <conditionalFormatting sqref="O124">
    <cfRule type="cellIs" dxfId="67" priority="15" stopIfTrue="1" operator="lessThan">
      <formula>W124</formula>
    </cfRule>
  </conditionalFormatting>
  <conditionalFormatting sqref="P124">
    <cfRule type="cellIs" dxfId="66" priority="14" stopIfTrue="1" operator="lessThan">
      <formula>W124</formula>
    </cfRule>
  </conditionalFormatting>
  <conditionalFormatting sqref="O128">
    <cfRule type="cellIs" dxfId="65" priority="13" stopIfTrue="1" operator="lessThan">
      <formula>W128</formula>
    </cfRule>
  </conditionalFormatting>
  <conditionalFormatting sqref="P128">
    <cfRule type="cellIs" dxfId="64" priority="12" stopIfTrue="1" operator="lessThan">
      <formula>W128</formula>
    </cfRule>
  </conditionalFormatting>
  <conditionalFormatting sqref="L132">
    <cfRule type="cellIs" dxfId="63" priority="11" stopIfTrue="1" operator="lessThan">
      <formula>W132</formula>
    </cfRule>
  </conditionalFormatting>
  <conditionalFormatting sqref="L134">
    <cfRule type="cellIs" dxfId="62" priority="10" stopIfTrue="1" operator="greaterThan">
      <formula>W134</formula>
    </cfRule>
  </conditionalFormatting>
  <conditionalFormatting sqref="M132">
    <cfRule type="cellIs" dxfId="61" priority="9" stopIfTrue="1" operator="lessThan">
      <formula>W132</formula>
    </cfRule>
  </conditionalFormatting>
  <conditionalFormatting sqref="M134">
    <cfRule type="cellIs" dxfId="60" priority="8" stopIfTrue="1" operator="greaterThan">
      <formula>W134</formula>
    </cfRule>
  </conditionalFormatting>
  <conditionalFormatting sqref="O136">
    <cfRule type="cellIs" dxfId="59" priority="7" stopIfTrue="1" operator="lessThan">
      <formula>W136</formula>
    </cfRule>
  </conditionalFormatting>
  <conditionalFormatting sqref="P136">
    <cfRule type="cellIs" dxfId="58" priority="5" stopIfTrue="1" operator="lessThan">
      <formula>W136</formula>
    </cfRule>
  </conditionalFormatting>
  <conditionalFormatting sqref="N138">
    <cfRule type="cellIs" dxfId="57" priority="2" stopIfTrue="1" operator="greaterThan">
      <formula>W138</formula>
    </cfRule>
  </conditionalFormatting>
  <conditionalFormatting sqref="I112">
    <cfRule type="cellIs" dxfId="56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0"/>
  <sheetViews>
    <sheetView topLeftCell="A49" zoomScale="90" zoomScaleNormal="90" workbookViewId="0">
      <pane xSplit="5556" ySplit="3228" topLeftCell="C85" activePane="bottomRight"/>
      <selection activeCell="A25" sqref="A25"/>
      <selection pane="topRight" activeCell="K25" sqref="K25"/>
      <selection pane="bottomLeft" activeCell="A10" sqref="A10"/>
      <selection pane="bottomRight" activeCell="W116" sqref="W11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12" t="s">
        <v>36</v>
      </c>
      <c r="D2" s="289" t="s">
        <v>68</v>
      </c>
      <c r="E2" s="290"/>
      <c r="F2" s="291"/>
      <c r="G2" s="289" t="s">
        <v>69</v>
      </c>
      <c r="H2" s="290"/>
      <c r="I2" s="291"/>
      <c r="J2" s="112" t="s">
        <v>36</v>
      </c>
      <c r="K2" s="289" t="s">
        <v>70</v>
      </c>
      <c r="L2" s="290"/>
      <c r="M2" s="291"/>
      <c r="N2" s="289" t="s">
        <v>71</v>
      </c>
      <c r="O2" s="290"/>
      <c r="P2" s="291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5">
      <c r="A3" s="30"/>
      <c r="B3" s="61"/>
      <c r="C3" s="155"/>
      <c r="D3" s="156" t="s">
        <v>53</v>
      </c>
      <c r="E3" s="157" t="s">
        <v>54</v>
      </c>
      <c r="F3" s="123" t="s">
        <v>67</v>
      </c>
      <c r="G3" s="156" t="s">
        <v>53</v>
      </c>
      <c r="H3" s="157" t="s">
        <v>54</v>
      </c>
      <c r="I3" s="123" t="s">
        <v>67</v>
      </c>
      <c r="J3" s="237"/>
      <c r="K3" s="156" t="s">
        <v>53</v>
      </c>
      <c r="L3" s="157" t="s">
        <v>54</v>
      </c>
      <c r="M3" s="123" t="s">
        <v>67</v>
      </c>
      <c r="N3" s="156" t="s">
        <v>53</v>
      </c>
      <c r="O3" s="157" t="s">
        <v>54</v>
      </c>
      <c r="P3" s="123" t="s">
        <v>67</v>
      </c>
      <c r="Q3" s="17"/>
      <c r="R3" s="17"/>
      <c r="S3" s="157"/>
      <c r="T3" s="17"/>
      <c r="U3" s="17"/>
      <c r="V3" s="17"/>
      <c r="W3" s="17"/>
      <c r="X3" s="124"/>
    </row>
    <row r="4" spans="1:24" x14ac:dyDescent="0.25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5">
      <c r="A5" s="113" t="s">
        <v>37</v>
      </c>
      <c r="B5" s="114" t="s">
        <v>38</v>
      </c>
      <c r="C5" s="15"/>
      <c r="D5" s="216">
        <v>30</v>
      </c>
      <c r="E5" s="234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87</v>
      </c>
    </row>
    <row r="6" spans="1:24" x14ac:dyDescent="0.25">
      <c r="A6" s="113" t="s">
        <v>39</v>
      </c>
      <c r="B6" s="115" t="s">
        <v>40</v>
      </c>
      <c r="C6" s="15"/>
      <c r="D6" s="216">
        <v>40</v>
      </c>
      <c r="E6" s="234">
        <f t="shared" si="0"/>
        <v>40</v>
      </c>
      <c r="F6" s="165">
        <f t="shared" si="0"/>
        <v>40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87</v>
      </c>
    </row>
    <row r="7" spans="1:24" x14ac:dyDescent="0.25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88</v>
      </c>
    </row>
    <row r="8" spans="1:24" s="8" customFormat="1" x14ac:dyDescent="0.25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88</v>
      </c>
    </row>
    <row r="9" spans="1:24" s="8" customFormat="1" x14ac:dyDescent="0.25">
      <c r="A9" s="19" t="s">
        <v>50</v>
      </c>
      <c r="B9" s="20"/>
      <c r="C9" s="20"/>
      <c r="D9" s="117"/>
      <c r="E9" s="18"/>
      <c r="F9" s="20"/>
      <c r="G9" s="217">
        <v>106</v>
      </c>
      <c r="H9" s="235">
        <f>$G9</f>
        <v>106</v>
      </c>
      <c r="I9" s="166">
        <f>$G9</f>
        <v>106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149</v>
      </c>
    </row>
    <row r="10" spans="1:24" s="8" customFormat="1" x14ac:dyDescent="0.25">
      <c r="A10" s="19" t="s">
        <v>72</v>
      </c>
      <c r="B10" s="60" t="s">
        <v>91</v>
      </c>
      <c r="C10" s="275">
        <v>-93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149</v>
      </c>
    </row>
    <row r="11" spans="1:24" s="8" customFormat="1" x14ac:dyDescent="0.25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89</v>
      </c>
    </row>
    <row r="12" spans="1:24" ht="13.8" thickBot="1" x14ac:dyDescent="0.3">
      <c r="A12" s="141" t="s">
        <v>151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5">
      <c r="A15" s="9" t="s">
        <v>20</v>
      </c>
      <c r="B15" s="28"/>
      <c r="C15" s="28"/>
      <c r="D15" s="289" t="s">
        <v>68</v>
      </c>
      <c r="E15" s="290"/>
      <c r="F15" s="291"/>
      <c r="G15" s="289" t="s">
        <v>69</v>
      </c>
      <c r="H15" s="290"/>
      <c r="I15" s="291"/>
      <c r="J15" s="236"/>
      <c r="K15" s="289" t="s">
        <v>70</v>
      </c>
      <c r="L15" s="290"/>
      <c r="M15" s="291"/>
      <c r="N15" s="289" t="s">
        <v>71</v>
      </c>
      <c r="O15" s="290"/>
      <c r="P15" s="291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5">
      <c r="A16" s="30"/>
      <c r="B16" s="20"/>
      <c r="C16" s="20"/>
      <c r="D16" s="156" t="s">
        <v>53</v>
      </c>
      <c r="E16" s="157" t="s">
        <v>54</v>
      </c>
      <c r="F16" s="123" t="s">
        <v>67</v>
      </c>
      <c r="G16" s="156" t="s">
        <v>53</v>
      </c>
      <c r="H16" s="157" t="s">
        <v>54</v>
      </c>
      <c r="I16" s="123" t="s">
        <v>67</v>
      </c>
      <c r="J16" s="237"/>
      <c r="K16" s="156" t="s">
        <v>53</v>
      </c>
      <c r="L16" s="157" t="s">
        <v>54</v>
      </c>
      <c r="M16" s="123" t="s">
        <v>67</v>
      </c>
      <c r="N16" s="156" t="s">
        <v>53</v>
      </c>
      <c r="O16" s="157" t="s">
        <v>54</v>
      </c>
      <c r="P16" s="123" t="s">
        <v>67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5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7.9621434110699163E-2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5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5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-84.989700043360187</v>
      </c>
      <c r="H19" s="23">
        <f>E7+H8+10*LOG(E5/15)</f>
        <v>-100.98970004336019</v>
      </c>
      <c r="I19" s="153">
        <f>F7+I8+10*LOG(F5/15)</f>
        <v>-100.98970004336019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5">
      <c r="A20" s="83" t="s">
        <v>34</v>
      </c>
      <c r="B20" s="20" t="s">
        <v>43</v>
      </c>
      <c r="C20" s="20"/>
      <c r="D20" s="170">
        <f>10*LOG((D17+G17)*10^-9)+10*LOG(G9*12)</f>
        <v>-53.679105174275236</v>
      </c>
      <c r="E20" s="33">
        <f>10*LOG((E17+H17)*10^-9)+10*LOG(H9*12)</f>
        <v>-66.934528973596457</v>
      </c>
      <c r="F20" s="171">
        <f>10*LOG((F17+I17)*10^-9)+10*LOG(I9*12)</f>
        <v>-64.489424299143309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5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8.0102999566398125</v>
      </c>
      <c r="H21" s="23">
        <f>H19-$C10</f>
        <v>-7.9897000433601875</v>
      </c>
      <c r="I21" s="153">
        <f>I19-$C10</f>
        <v>-7.9897000433601875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5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5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5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5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8" thickBot="1" x14ac:dyDescent="0.3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5">
      <c r="N27" s="50"/>
      <c r="O27" s="50"/>
      <c r="P27" s="50"/>
      <c r="Q27" s="50"/>
      <c r="R27" s="50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8" thickBot="1" x14ac:dyDescent="0.3">
      <c r="A29" s="9" t="s">
        <v>22</v>
      </c>
      <c r="B29" s="28"/>
      <c r="C29" s="295" t="s">
        <v>49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7"/>
      <c r="Q29" s="286" t="s">
        <v>31</v>
      </c>
      <c r="R29" s="287"/>
      <c r="S29" s="288"/>
      <c r="T29" s="180"/>
      <c r="U29" s="12"/>
      <c r="V29" s="12"/>
      <c r="W29" s="10"/>
      <c r="X29" s="252" t="s">
        <v>0</v>
      </c>
    </row>
    <row r="30" spans="1:27" x14ac:dyDescent="0.25">
      <c r="A30" s="30"/>
      <c r="B30" s="20"/>
      <c r="C30" s="99"/>
      <c r="D30" s="292" t="s">
        <v>68</v>
      </c>
      <c r="E30" s="293"/>
      <c r="F30" s="294"/>
      <c r="G30" s="292" t="s">
        <v>69</v>
      </c>
      <c r="H30" s="293"/>
      <c r="I30" s="294"/>
      <c r="J30" s="272"/>
      <c r="K30" s="292" t="s">
        <v>70</v>
      </c>
      <c r="L30" s="293"/>
      <c r="M30" s="294"/>
      <c r="N30" s="292" t="s">
        <v>71</v>
      </c>
      <c r="O30" s="293"/>
      <c r="P30" s="294"/>
      <c r="Q30" s="179"/>
      <c r="R30" s="246"/>
      <c r="S30" s="150"/>
      <c r="T30" s="19"/>
      <c r="U30" s="8"/>
      <c r="V30" s="8"/>
      <c r="W30" s="61"/>
      <c r="X30" s="253"/>
    </row>
    <row r="31" spans="1:27" x14ac:dyDescent="0.25">
      <c r="A31" s="30"/>
      <c r="B31" s="20"/>
      <c r="C31" s="99"/>
      <c r="D31" s="156" t="s">
        <v>53</v>
      </c>
      <c r="E31" s="157" t="s">
        <v>54</v>
      </c>
      <c r="F31" s="123" t="s">
        <v>67</v>
      </c>
      <c r="G31" s="156" t="s">
        <v>53</v>
      </c>
      <c r="H31" s="157" t="s">
        <v>54</v>
      </c>
      <c r="I31" s="123" t="s">
        <v>67</v>
      </c>
      <c r="J31" s="237"/>
      <c r="K31" s="156" t="s">
        <v>53</v>
      </c>
      <c r="L31" s="157" t="s">
        <v>54</v>
      </c>
      <c r="M31" s="123" t="s">
        <v>67</v>
      </c>
      <c r="N31" s="156" t="s">
        <v>53</v>
      </c>
      <c r="O31" s="157" t="s">
        <v>54</v>
      </c>
      <c r="P31" s="123" t="s">
        <v>67</v>
      </c>
      <c r="Q31" s="156" t="s">
        <v>53</v>
      </c>
      <c r="R31" s="157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5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5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ht="13.8" x14ac:dyDescent="0.3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4.4" thickBot="1" x14ac:dyDescent="0.3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5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8" thickBot="1" x14ac:dyDescent="0.3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8" thickBot="1" x14ac:dyDescent="0.3">
      <c r="A38" s="9" t="s">
        <v>25</v>
      </c>
      <c r="B38" s="11"/>
      <c r="C38" s="295" t="s">
        <v>49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7"/>
      <c r="Q38" s="286" t="s">
        <v>31</v>
      </c>
      <c r="R38" s="287"/>
      <c r="S38" s="288"/>
      <c r="T38" s="298" t="s">
        <v>18</v>
      </c>
      <c r="U38" s="299"/>
      <c r="V38" s="297"/>
      <c r="W38" s="128"/>
      <c r="X38" s="209" t="s">
        <v>0</v>
      </c>
    </row>
    <row r="39" spans="1:25" x14ac:dyDescent="0.25">
      <c r="A39" s="30"/>
      <c r="B39" s="18"/>
      <c r="C39" s="99"/>
      <c r="D39" s="292" t="s">
        <v>68</v>
      </c>
      <c r="E39" s="293"/>
      <c r="F39" s="294"/>
      <c r="G39" s="292" t="s">
        <v>69</v>
      </c>
      <c r="H39" s="293"/>
      <c r="I39" s="294"/>
      <c r="J39" s="273"/>
      <c r="K39" s="293" t="s">
        <v>70</v>
      </c>
      <c r="L39" s="293"/>
      <c r="M39" s="294"/>
      <c r="N39" s="292" t="s">
        <v>71</v>
      </c>
      <c r="O39" s="293"/>
      <c r="P39" s="294"/>
      <c r="Q39" s="179"/>
      <c r="R39" s="246"/>
      <c r="S39" s="150"/>
      <c r="T39" s="118"/>
      <c r="U39" s="91"/>
      <c r="V39" s="128"/>
      <c r="W39" s="184"/>
      <c r="X39" s="15"/>
    </row>
    <row r="40" spans="1:25" x14ac:dyDescent="0.25">
      <c r="A40" s="30"/>
      <c r="B40" s="18"/>
      <c r="C40" s="99"/>
      <c r="D40" s="156" t="s">
        <v>53</v>
      </c>
      <c r="E40" s="157" t="s">
        <v>54</v>
      </c>
      <c r="F40" s="123" t="s">
        <v>67</v>
      </c>
      <c r="G40" s="156" t="s">
        <v>53</v>
      </c>
      <c r="H40" s="157" t="s">
        <v>54</v>
      </c>
      <c r="I40" s="123" t="s">
        <v>67</v>
      </c>
      <c r="J40" s="262"/>
      <c r="K40" s="157" t="s">
        <v>53</v>
      </c>
      <c r="L40" s="157" t="s">
        <v>54</v>
      </c>
      <c r="M40" s="123" t="s">
        <v>67</v>
      </c>
      <c r="N40" s="156" t="s">
        <v>53</v>
      </c>
      <c r="O40" s="157" t="s">
        <v>54</v>
      </c>
      <c r="P40" s="123" t="s">
        <v>67</v>
      </c>
      <c r="Q40" s="156" t="s">
        <v>53</v>
      </c>
      <c r="R40" s="157" t="s">
        <v>54</v>
      </c>
      <c r="S40" s="123" t="s">
        <v>67</v>
      </c>
      <c r="T40" s="156" t="s">
        <v>53</v>
      </c>
      <c r="U40" s="157" t="s">
        <v>54</v>
      </c>
      <c r="V40" s="123" t="s">
        <v>67</v>
      </c>
      <c r="W40" s="184"/>
      <c r="X40" s="15"/>
    </row>
    <row r="41" spans="1:25" ht="12.75" customHeight="1" x14ac:dyDescent="0.3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5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5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5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5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5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5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5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5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5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5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5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5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5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5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5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5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5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5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5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5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5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5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5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5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5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5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5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5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5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5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8" thickBot="1" x14ac:dyDescent="0.3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5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8" thickBot="1" x14ac:dyDescent="0.3">
      <c r="A74" s="257"/>
      <c r="N74" s="50"/>
      <c r="O74" s="50"/>
      <c r="P74" s="50"/>
      <c r="Q74" s="50"/>
      <c r="R74" s="50"/>
    </row>
    <row r="75" spans="1:24" x14ac:dyDescent="0.25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5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5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8" thickBot="1" x14ac:dyDescent="0.3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8" thickBot="1" x14ac:dyDescent="0.3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5">
      <c r="A81" s="9" t="s">
        <v>27</v>
      </c>
      <c r="B81" s="68"/>
      <c r="C81" s="112" t="s">
        <v>36</v>
      </c>
      <c r="D81" s="289" t="s">
        <v>68</v>
      </c>
      <c r="E81" s="290"/>
      <c r="F81" s="291"/>
      <c r="G81" s="289" t="s">
        <v>69</v>
      </c>
      <c r="H81" s="290"/>
      <c r="I81" s="291"/>
      <c r="J81" s="112" t="s">
        <v>36</v>
      </c>
      <c r="K81" s="290" t="s">
        <v>70</v>
      </c>
      <c r="L81" s="290"/>
      <c r="M81" s="291"/>
      <c r="N81" s="289" t="s">
        <v>71</v>
      </c>
      <c r="O81" s="290"/>
      <c r="P81" s="291"/>
      <c r="Q81" s="91"/>
      <c r="R81" s="91"/>
      <c r="S81" s="35"/>
      <c r="T81" s="12"/>
      <c r="U81" s="12"/>
      <c r="V81" s="12"/>
      <c r="W81" s="12"/>
      <c r="X81" s="13" t="s">
        <v>0</v>
      </c>
    </row>
    <row r="82" spans="1:24" x14ac:dyDescent="0.25">
      <c r="A82" s="30"/>
      <c r="B82" s="15"/>
      <c r="C82" s="15"/>
      <c r="D82" s="156" t="s">
        <v>53</v>
      </c>
      <c r="E82" s="157" t="s">
        <v>54</v>
      </c>
      <c r="F82" s="123" t="s">
        <v>67</v>
      </c>
      <c r="G82" s="156" t="s">
        <v>53</v>
      </c>
      <c r="H82" s="157" t="s">
        <v>54</v>
      </c>
      <c r="I82" s="123" t="s">
        <v>67</v>
      </c>
      <c r="J82" s="262"/>
      <c r="K82" s="157" t="s">
        <v>53</v>
      </c>
      <c r="L82" s="157" t="s">
        <v>54</v>
      </c>
      <c r="M82" s="123" t="s">
        <v>67</v>
      </c>
      <c r="N82" s="156" t="s">
        <v>53</v>
      </c>
      <c r="O82" s="157" t="s">
        <v>54</v>
      </c>
      <c r="P82" s="123" t="s">
        <v>67</v>
      </c>
      <c r="Q82" s="17"/>
      <c r="R82" s="17"/>
      <c r="S82" s="157"/>
      <c r="T82" s="8"/>
      <c r="U82" s="8"/>
      <c r="V82" s="8"/>
      <c r="W82" s="8"/>
      <c r="X82" s="124"/>
    </row>
    <row r="83" spans="1:24" x14ac:dyDescent="0.25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5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5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5">
      <c r="A86" s="19" t="s">
        <v>72</v>
      </c>
      <c r="B86" s="60" t="s">
        <v>91</v>
      </c>
      <c r="C86" s="109">
        <f>C10</f>
        <v>-93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5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5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5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5">
      <c r="A90" s="36" t="s">
        <v>9</v>
      </c>
      <c r="B90" s="20" t="s">
        <v>4</v>
      </c>
      <c r="C90" s="105">
        <f>C86+C89</f>
        <v>-93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5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5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5">
      <c r="A93" s="19" t="s">
        <v>28</v>
      </c>
      <c r="B93" s="20" t="s">
        <v>44</v>
      </c>
      <c r="C93" s="20"/>
      <c r="D93" s="169">
        <f>(10^12)*(10^-3)*(D5/15)*10^(D90/10)</f>
        <v>0.2</v>
      </c>
      <c r="E93" s="78">
        <f>(10^12)*(10^-3)*(E5/15)*10^(E90/10)</f>
        <v>7.9621434110699163E-2</v>
      </c>
      <c r="F93" s="152">
        <f>(10^12)*(10^-3)*(F5/15)*10^(F90/10)</f>
        <v>0.2</v>
      </c>
      <c r="G93" s="169">
        <f>(10^12)*(10^-3)*(D5/15)*10^((D90+G90)/10)</f>
        <v>4.5292886151861236</v>
      </c>
      <c r="H93" s="78">
        <f>(10^12)*(10^-3)*(E5/15)*10^((E90+H90)/10)</f>
        <v>5.5722423372595281E-2</v>
      </c>
      <c r="I93" s="152">
        <f>(10^12)*(10^-3)*(F5/15)*10^((F90+I90)/10)</f>
        <v>5.5722423372595281E-2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5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5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-83.43970004336019</v>
      </c>
      <c r="H95" s="34">
        <f>E90+H90+10*LOG(E5/15)</f>
        <v>-102.53970004336018</v>
      </c>
      <c r="I95" s="197">
        <f>F90+I90+10*LOG(F5/15)</f>
        <v>-102.53970004336018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5">
      <c r="A96" s="147" t="s">
        <v>34</v>
      </c>
      <c r="B96" s="20" t="s">
        <v>43</v>
      </c>
      <c r="C96" s="20"/>
      <c r="D96" s="194">
        <f>10*LOG((D93+G93)*10^-9)+10*LOG(G9*12)</f>
        <v>-52.207170700923626</v>
      </c>
      <c r="E96" s="227">
        <f>10*LOG((E93+H93)*10^-9)+10*LOG(H9*12)</f>
        <v>-67.640743383826646</v>
      </c>
      <c r="F96" s="195">
        <f>10*LOG((F93+I93)*10^-9)+10*LOG(I9*12)</f>
        <v>-64.877440772822666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5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9.5602999566398097</v>
      </c>
      <c r="H97" s="23">
        <f>H95-$C90</f>
        <v>-9.5397000433601846</v>
      </c>
      <c r="I97" s="153">
        <f>I95-$C90</f>
        <v>-9.5397000433601846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5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5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5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5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8" thickBot="1" x14ac:dyDescent="0.3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5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8" thickBot="1" x14ac:dyDescent="0.3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5">
      <c r="A105" s="9" t="s">
        <v>29</v>
      </c>
      <c r="B105" s="11"/>
      <c r="C105" s="125"/>
      <c r="D105" s="289" t="s">
        <v>68</v>
      </c>
      <c r="E105" s="290"/>
      <c r="F105" s="291"/>
      <c r="G105" s="289" t="s">
        <v>69</v>
      </c>
      <c r="H105" s="290"/>
      <c r="I105" s="291"/>
      <c r="J105" s="261"/>
      <c r="K105" s="289" t="s">
        <v>70</v>
      </c>
      <c r="L105" s="290"/>
      <c r="M105" s="291"/>
      <c r="N105" s="289" t="s">
        <v>71</v>
      </c>
      <c r="O105" s="290"/>
      <c r="P105" s="291"/>
      <c r="Q105" s="118"/>
      <c r="R105" s="91"/>
      <c r="S105" s="68"/>
      <c r="T105" s="300" t="s">
        <v>18</v>
      </c>
      <c r="U105" s="301"/>
      <c r="V105" s="291"/>
      <c r="W105" s="102" t="s">
        <v>62</v>
      </c>
      <c r="X105" s="13" t="s">
        <v>61</v>
      </c>
    </row>
    <row r="106" spans="1:24" x14ac:dyDescent="0.25">
      <c r="A106" s="30"/>
      <c r="B106" s="18"/>
      <c r="C106" s="99"/>
      <c r="D106" s="156" t="s">
        <v>53</v>
      </c>
      <c r="E106" s="157" t="s">
        <v>54</v>
      </c>
      <c r="F106" s="123" t="s">
        <v>67</v>
      </c>
      <c r="G106" s="156" t="s">
        <v>53</v>
      </c>
      <c r="H106" s="157" t="s">
        <v>54</v>
      </c>
      <c r="I106" s="123" t="s">
        <v>67</v>
      </c>
      <c r="J106" s="262"/>
      <c r="K106" s="156" t="s">
        <v>53</v>
      </c>
      <c r="L106" s="157" t="s">
        <v>54</v>
      </c>
      <c r="M106" s="123" t="s">
        <v>67</v>
      </c>
      <c r="N106" s="156" t="s">
        <v>53</v>
      </c>
      <c r="O106" s="157" t="s">
        <v>54</v>
      </c>
      <c r="P106" s="123" t="s">
        <v>67</v>
      </c>
      <c r="Q106" s="16"/>
      <c r="R106" s="17"/>
      <c r="S106" s="15"/>
      <c r="T106" s="156" t="s">
        <v>53</v>
      </c>
      <c r="U106" s="157" t="s">
        <v>54</v>
      </c>
      <c r="V106" s="123" t="s">
        <v>67</v>
      </c>
      <c r="W106" s="98"/>
      <c r="X106" s="158"/>
    </row>
    <row r="107" spans="1:24" x14ac:dyDescent="0.25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5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5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5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5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5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-84.969405897438023</v>
      </c>
      <c r="H112" s="233">
        <f>H113-U113</f>
        <v>-104.06940589743802</v>
      </c>
      <c r="I112" s="205">
        <f>I113-V113</f>
        <v>-104.06940589743802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-120.5</v>
      </c>
      <c r="X112" s="219" t="s">
        <v>51</v>
      </c>
    </row>
    <row r="113" spans="1:24" x14ac:dyDescent="0.25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-83.43970004336019</v>
      </c>
      <c r="H113" s="278">
        <f>H95</f>
        <v>-102.53970004336018</v>
      </c>
      <c r="I113" s="279">
        <f>I95</f>
        <v>-102.53970004336018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5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-81.909994189282358</v>
      </c>
      <c r="H114" s="228">
        <f>H113+U113</f>
        <v>-101.00999418928235</v>
      </c>
      <c r="I114" s="199">
        <f>I113+V113</f>
        <v>-101.00999418928235</v>
      </c>
      <c r="J114" s="276"/>
      <c r="K114" s="277"/>
      <c r="L114" s="278"/>
      <c r="M114" s="279"/>
      <c r="N114" s="277"/>
      <c r="O114" s="278"/>
      <c r="P114" s="27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5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5">
      <c r="A116" s="37" t="s">
        <v>118</v>
      </c>
      <c r="B116" s="96" t="s">
        <v>43</v>
      </c>
      <c r="C116" s="126"/>
      <c r="D116" s="95">
        <f>D117-T117</f>
        <v>-53.733484514771142</v>
      </c>
      <c r="E116" s="231">
        <f>E117-U117</f>
        <v>-69.148224726994783</v>
      </c>
      <c r="F116" s="204">
        <f>F117-V117</f>
        <v>-66.37987123364961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-114.5+10*LOG(G9*12)</f>
        <v>-83.455128886876054</v>
      </c>
      <c r="X116" s="219" t="s">
        <v>150</v>
      </c>
    </row>
    <row r="117" spans="1:24" s="50" customFormat="1" x14ac:dyDescent="0.25">
      <c r="A117" s="40" t="s">
        <v>119</v>
      </c>
      <c r="B117" s="96" t="s">
        <v>43</v>
      </c>
      <c r="C117" s="126"/>
      <c r="D117" s="51">
        <f>D96</f>
        <v>-52.207170700923626</v>
      </c>
      <c r="E117" s="228">
        <f>E96</f>
        <v>-67.640743383826646</v>
      </c>
      <c r="F117" s="199">
        <f>F96</f>
        <v>-64.877440772822666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5">
      <c r="A118" s="37" t="s">
        <v>120</v>
      </c>
      <c r="B118" s="96" t="s">
        <v>43</v>
      </c>
      <c r="C118" s="126"/>
      <c r="D118" s="95">
        <f>D117+T117</f>
        <v>-50.680856887076111</v>
      </c>
      <c r="E118" s="231">
        <f>E117+U117</f>
        <v>-66.133262040658508</v>
      </c>
      <c r="F118" s="204">
        <f>F117+V117</f>
        <v>-63.375010311995723</v>
      </c>
      <c r="G118" s="277"/>
      <c r="H118" s="278"/>
      <c r="I118" s="279"/>
      <c r="J118" s="276"/>
      <c r="K118" s="277"/>
      <c r="L118" s="278"/>
      <c r="M118" s="279"/>
      <c r="N118" s="277"/>
      <c r="O118" s="278"/>
      <c r="P118" s="27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5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5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3.0594102561973813E-2</v>
      </c>
      <c r="H120" s="278">
        <f>H121-U121</f>
        <v>-19.069405897438021</v>
      </c>
      <c r="I120" s="279">
        <f>I121-V121</f>
        <v>-19.069405897438021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5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9.5602999566398097</v>
      </c>
      <c r="H121" s="278">
        <f>H97</f>
        <v>-9.5397000433601846</v>
      </c>
      <c r="I121" s="279">
        <f>I97</f>
        <v>-9.5397000433601846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5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19.090005810717646</v>
      </c>
      <c r="H122" s="233">
        <f>H121+U121</f>
        <v>-9.9941892823487422E-3</v>
      </c>
      <c r="I122" s="205">
        <f>I121+V121</f>
        <v>-9.9941892823487422E-3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5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5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5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5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51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5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5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5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5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51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" customHeight="1" x14ac:dyDescent="0.25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5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5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ht="13.8" x14ac:dyDescent="0.3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5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5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5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5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5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8" thickBot="1" x14ac:dyDescent="0.3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T105:V105"/>
    <mergeCell ref="D81:F81"/>
    <mergeCell ref="G81:I81"/>
    <mergeCell ref="K81:M81"/>
    <mergeCell ref="N81:P81"/>
    <mergeCell ref="D105:F105"/>
    <mergeCell ref="G105:I105"/>
    <mergeCell ref="K105:M105"/>
    <mergeCell ref="N105:P105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X140">
    <cfRule type="cellIs" dxfId="55" priority="26" stopIfTrue="1" operator="equal">
      <formula>"Yes"</formula>
    </cfRule>
    <cfRule type="cellIs" dxfId="54" priority="27" stopIfTrue="1" operator="notEqual">
      <formula>"Yes"</formula>
    </cfRule>
  </conditionalFormatting>
  <conditionalFormatting sqref="G108">
    <cfRule type="cellIs" dxfId="53" priority="25" stopIfTrue="1" operator="lessThan">
      <formula>W108</formula>
    </cfRule>
  </conditionalFormatting>
  <conditionalFormatting sqref="G112">
    <cfRule type="cellIs" dxfId="52" priority="24" stopIfTrue="1" operator="lessThan">
      <formula>W112</formula>
    </cfRule>
  </conditionalFormatting>
  <conditionalFormatting sqref="I108">
    <cfRule type="cellIs" dxfId="51" priority="28" stopIfTrue="1" operator="lessThan">
      <formula>W108</formula>
    </cfRule>
  </conditionalFormatting>
  <conditionalFormatting sqref="H108">
    <cfRule type="cellIs" dxfId="50" priority="23" stopIfTrue="1" operator="lessThan">
      <formula>W108</formula>
    </cfRule>
  </conditionalFormatting>
  <conditionalFormatting sqref="H112">
    <cfRule type="cellIs" dxfId="49" priority="22" stopIfTrue="1" operator="lessThan">
      <formula>W112</formula>
    </cfRule>
  </conditionalFormatting>
  <conditionalFormatting sqref="D116">
    <cfRule type="cellIs" dxfId="48" priority="21" stopIfTrue="1" operator="lessThan">
      <formula>W116</formula>
    </cfRule>
  </conditionalFormatting>
  <conditionalFormatting sqref="D118">
    <cfRule type="cellIs" dxfId="47" priority="20" stopIfTrue="1" operator="greaterThan">
      <formula>W118</formula>
    </cfRule>
  </conditionalFormatting>
  <conditionalFormatting sqref="E116">
    <cfRule type="cellIs" dxfId="46" priority="19" stopIfTrue="1" operator="lessThan">
      <formula>W116</formula>
    </cfRule>
  </conditionalFormatting>
  <conditionalFormatting sqref="F116">
    <cfRule type="cellIs" dxfId="45" priority="18" stopIfTrue="1" operator="lessThan">
      <formula>W116</formula>
    </cfRule>
  </conditionalFormatting>
  <conditionalFormatting sqref="E118">
    <cfRule type="cellIs" dxfId="44" priority="17" stopIfTrue="1" operator="greaterThan">
      <formula>W118</formula>
    </cfRule>
  </conditionalFormatting>
  <conditionalFormatting sqref="F118">
    <cfRule type="cellIs" dxfId="43" priority="16" stopIfTrue="1" operator="greaterThan">
      <formula>W118</formula>
    </cfRule>
  </conditionalFormatting>
  <conditionalFormatting sqref="G120">
    <cfRule type="cellIs" dxfId="42" priority="15" stopIfTrue="1" operator="lessThan">
      <formula>W120</formula>
    </cfRule>
  </conditionalFormatting>
  <conditionalFormatting sqref="H122">
    <cfRule type="cellIs" dxfId="41" priority="14" stopIfTrue="1" operator="greaterThan">
      <formula>W122</formula>
    </cfRule>
  </conditionalFormatting>
  <conditionalFormatting sqref="I122">
    <cfRule type="cellIs" dxfId="40" priority="13" stopIfTrue="1" operator="greaterThan">
      <formula>W122</formula>
    </cfRule>
  </conditionalFormatting>
  <conditionalFormatting sqref="O124">
    <cfRule type="cellIs" dxfId="39" priority="12" stopIfTrue="1" operator="lessThan">
      <formula>W124</formula>
    </cfRule>
  </conditionalFormatting>
  <conditionalFormatting sqref="P124">
    <cfRule type="cellIs" dxfId="38" priority="11" stopIfTrue="1" operator="lessThan">
      <formula>W124</formula>
    </cfRule>
  </conditionalFormatting>
  <conditionalFormatting sqref="O128">
    <cfRule type="cellIs" dxfId="37" priority="10" stopIfTrue="1" operator="lessThan">
      <formula>W128</formula>
    </cfRule>
  </conditionalFormatting>
  <conditionalFormatting sqref="P128">
    <cfRule type="cellIs" dxfId="36" priority="9" stopIfTrue="1" operator="lessThan">
      <formula>W128</formula>
    </cfRule>
  </conditionalFormatting>
  <conditionalFormatting sqref="L132">
    <cfRule type="cellIs" dxfId="35" priority="8" stopIfTrue="1" operator="lessThan">
      <formula>W132</formula>
    </cfRule>
  </conditionalFormatting>
  <conditionalFormatting sqref="L134">
    <cfRule type="cellIs" dxfId="34" priority="7" stopIfTrue="1" operator="greaterThan">
      <formula>W134</formula>
    </cfRule>
  </conditionalFormatting>
  <conditionalFormatting sqref="M132">
    <cfRule type="cellIs" dxfId="33" priority="6" stopIfTrue="1" operator="lessThan">
      <formula>W132</formula>
    </cfRule>
  </conditionalFormatting>
  <conditionalFormatting sqref="M134">
    <cfRule type="cellIs" dxfId="32" priority="5" stopIfTrue="1" operator="greaterThan">
      <formula>W134</formula>
    </cfRule>
  </conditionalFormatting>
  <conditionalFormatting sqref="O136">
    <cfRule type="cellIs" dxfId="31" priority="4" stopIfTrue="1" operator="lessThan">
      <formula>W136</formula>
    </cfRule>
  </conditionalFormatting>
  <conditionalFormatting sqref="P136">
    <cfRule type="cellIs" dxfId="30" priority="3" stopIfTrue="1" operator="lessThan">
      <formula>W136</formula>
    </cfRule>
  </conditionalFormatting>
  <conditionalFormatting sqref="N138">
    <cfRule type="cellIs" dxfId="29" priority="2" stopIfTrue="1" operator="greaterThan">
      <formula>W138</formula>
    </cfRule>
  </conditionalFormatting>
  <conditionalFormatting sqref="I112">
    <cfRule type="cellIs" dxfId="28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76F9-0B27-45A6-882A-704F9DB2BB27}">
  <dimension ref="A1:AA140"/>
  <sheetViews>
    <sheetView zoomScale="90" zoomScaleNormal="90" workbookViewId="0">
      <selection activeCell="E24" sqref="E24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9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12" t="s">
        <v>36</v>
      </c>
      <c r="D2" s="289" t="s">
        <v>68</v>
      </c>
      <c r="E2" s="290"/>
      <c r="F2" s="291"/>
      <c r="G2" s="289" t="s">
        <v>69</v>
      </c>
      <c r="H2" s="290"/>
      <c r="I2" s="291"/>
      <c r="J2" s="112" t="s">
        <v>36</v>
      </c>
      <c r="K2" s="289" t="s">
        <v>70</v>
      </c>
      <c r="L2" s="290"/>
      <c r="M2" s="291"/>
      <c r="N2" s="289" t="s">
        <v>71</v>
      </c>
      <c r="O2" s="290"/>
      <c r="P2" s="291"/>
      <c r="Q2" s="285"/>
      <c r="R2" s="285"/>
      <c r="S2" s="281"/>
      <c r="T2" s="285"/>
      <c r="U2" s="285"/>
      <c r="V2" s="285"/>
      <c r="W2" s="285"/>
      <c r="X2" s="13" t="s">
        <v>0</v>
      </c>
    </row>
    <row r="3" spans="1:24" x14ac:dyDescent="0.25">
      <c r="A3" s="30"/>
      <c r="B3" s="61"/>
      <c r="C3" s="155"/>
      <c r="D3" s="282" t="s">
        <v>53</v>
      </c>
      <c r="E3" s="283" t="s">
        <v>54</v>
      </c>
      <c r="F3" s="123" t="s">
        <v>67</v>
      </c>
      <c r="G3" s="282" t="s">
        <v>53</v>
      </c>
      <c r="H3" s="283" t="s">
        <v>54</v>
      </c>
      <c r="I3" s="123" t="s">
        <v>67</v>
      </c>
      <c r="J3" s="237"/>
      <c r="K3" s="282" t="s">
        <v>53</v>
      </c>
      <c r="L3" s="283" t="s">
        <v>54</v>
      </c>
      <c r="M3" s="123" t="s">
        <v>67</v>
      </c>
      <c r="N3" s="282" t="s">
        <v>53</v>
      </c>
      <c r="O3" s="283" t="s">
        <v>54</v>
      </c>
      <c r="P3" s="123" t="s">
        <v>67</v>
      </c>
      <c r="Q3" s="17"/>
      <c r="R3" s="17"/>
      <c r="S3" s="283"/>
      <c r="T3" s="17"/>
      <c r="U3" s="17"/>
      <c r="V3" s="17"/>
      <c r="W3" s="17"/>
      <c r="X3" s="124"/>
    </row>
    <row r="4" spans="1:24" x14ac:dyDescent="0.25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5">
      <c r="A5" s="113" t="s">
        <v>37</v>
      </c>
      <c r="B5" s="114" t="s">
        <v>38</v>
      </c>
      <c r="C5" s="15"/>
      <c r="D5" s="216">
        <v>30</v>
      </c>
      <c r="E5" s="234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161</v>
      </c>
    </row>
    <row r="6" spans="1:24" x14ac:dyDescent="0.25">
      <c r="A6" s="113" t="s">
        <v>39</v>
      </c>
      <c r="B6" s="115" t="s">
        <v>40</v>
      </c>
      <c r="C6" s="15"/>
      <c r="D6" s="216">
        <v>20</v>
      </c>
      <c r="E6" s="234">
        <f>$D6</f>
        <v>20</v>
      </c>
      <c r="F6" s="165">
        <f>$D6</f>
        <v>20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161</v>
      </c>
    </row>
    <row r="7" spans="1:24" x14ac:dyDescent="0.25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162</v>
      </c>
    </row>
    <row r="8" spans="1:24" s="8" customFormat="1" x14ac:dyDescent="0.25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162</v>
      </c>
    </row>
    <row r="9" spans="1:24" s="8" customFormat="1" x14ac:dyDescent="0.25">
      <c r="A9" s="19" t="s">
        <v>50</v>
      </c>
      <c r="B9" s="20"/>
      <c r="C9" s="20"/>
      <c r="D9" s="117"/>
      <c r="E9" s="18"/>
      <c r="F9" s="20"/>
      <c r="G9" s="217">
        <v>51</v>
      </c>
      <c r="H9" s="235">
        <f>$G9</f>
        <v>51</v>
      </c>
      <c r="I9" s="166">
        <f>$G9</f>
        <v>51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163</v>
      </c>
    </row>
    <row r="10" spans="1:24" s="8" customFormat="1" x14ac:dyDescent="0.25">
      <c r="A10" s="19" t="s">
        <v>72</v>
      </c>
      <c r="B10" s="60" t="s">
        <v>91</v>
      </c>
      <c r="C10" s="275">
        <v>-93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163</v>
      </c>
    </row>
    <row r="11" spans="1:24" s="8" customFormat="1" x14ac:dyDescent="0.25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164</v>
      </c>
    </row>
    <row r="12" spans="1:24" ht="13.8" thickBot="1" x14ac:dyDescent="0.3">
      <c r="A12" s="141" t="s">
        <v>160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5">
      <c r="A15" s="9" t="s">
        <v>20</v>
      </c>
      <c r="B15" s="28"/>
      <c r="C15" s="28"/>
      <c r="D15" s="289" t="s">
        <v>68</v>
      </c>
      <c r="E15" s="290"/>
      <c r="F15" s="291"/>
      <c r="G15" s="289" t="s">
        <v>69</v>
      </c>
      <c r="H15" s="290"/>
      <c r="I15" s="291"/>
      <c r="J15" s="236"/>
      <c r="K15" s="289" t="s">
        <v>70</v>
      </c>
      <c r="L15" s="290"/>
      <c r="M15" s="291"/>
      <c r="N15" s="289" t="s">
        <v>71</v>
      </c>
      <c r="O15" s="290"/>
      <c r="P15" s="291"/>
      <c r="Q15" s="285"/>
      <c r="R15" s="285"/>
      <c r="S15" s="281"/>
      <c r="T15" s="29"/>
      <c r="U15" s="29"/>
      <c r="V15" s="29"/>
      <c r="W15" s="29"/>
      <c r="X15" s="13" t="s">
        <v>0</v>
      </c>
    </row>
    <row r="16" spans="1:24" x14ac:dyDescent="0.25">
      <c r="A16" s="30"/>
      <c r="B16" s="20"/>
      <c r="C16" s="20"/>
      <c r="D16" s="282" t="s">
        <v>53</v>
      </c>
      <c r="E16" s="283" t="s">
        <v>54</v>
      </c>
      <c r="F16" s="123" t="s">
        <v>67</v>
      </c>
      <c r="G16" s="282" t="s">
        <v>53</v>
      </c>
      <c r="H16" s="283" t="s">
        <v>54</v>
      </c>
      <c r="I16" s="123" t="s">
        <v>67</v>
      </c>
      <c r="J16" s="237"/>
      <c r="K16" s="282" t="s">
        <v>53</v>
      </c>
      <c r="L16" s="283" t="s">
        <v>54</v>
      </c>
      <c r="M16" s="123" t="s">
        <v>67</v>
      </c>
      <c r="N16" s="282" t="s">
        <v>53</v>
      </c>
      <c r="O16" s="283" t="s">
        <v>54</v>
      </c>
      <c r="P16" s="123" t="s">
        <v>67</v>
      </c>
      <c r="Q16" s="17"/>
      <c r="R16" s="17"/>
      <c r="S16" s="283"/>
      <c r="T16" s="21"/>
      <c r="U16" s="21"/>
      <c r="V16" s="21"/>
      <c r="W16" s="21"/>
      <c r="X16" s="124"/>
    </row>
    <row r="17" spans="1:27" x14ac:dyDescent="0.25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7.9621434110699163E-2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5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5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-84.989700043360187</v>
      </c>
      <c r="H19" s="23">
        <f>E7+H8+10*LOG(E5/15)</f>
        <v>-100.98970004336019</v>
      </c>
      <c r="I19" s="153">
        <f>F7+I8+10*LOG(F5/15)</f>
        <v>-100.98970004336019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5">
      <c r="A20" s="83" t="s">
        <v>34</v>
      </c>
      <c r="B20" s="20" t="s">
        <v>43</v>
      </c>
      <c r="C20" s="20"/>
      <c r="D20" s="170">
        <f>10*LOG((D17+G17)*10^-9)+10*LOG(G9*12)</f>
        <v>-56.856462065943568</v>
      </c>
      <c r="E20" s="33">
        <f>10*LOG((E17+H17)*10^-9)+10*LOG(H9*12)</f>
        <v>-70.111885865264782</v>
      </c>
      <c r="F20" s="171">
        <f>10*LOG((F17+I17)*10^-9)+10*LOG(I9*12)</f>
        <v>-67.666781190811633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5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8.0102999566398125</v>
      </c>
      <c r="H21" s="23">
        <f>H19-$C10</f>
        <v>-7.9897000433601875</v>
      </c>
      <c r="I21" s="153">
        <f>I19-$C10</f>
        <v>-7.9897000433601875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5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5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5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5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8" thickBot="1" x14ac:dyDescent="0.3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5">
      <c r="N27" s="50"/>
      <c r="O27" s="50"/>
      <c r="P27" s="50"/>
      <c r="Q27" s="50"/>
      <c r="R27" s="50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8" thickBot="1" x14ac:dyDescent="0.3">
      <c r="A29" s="9" t="s">
        <v>22</v>
      </c>
      <c r="B29" s="28"/>
      <c r="C29" s="295" t="s">
        <v>49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7"/>
      <c r="Q29" s="286" t="s">
        <v>31</v>
      </c>
      <c r="R29" s="287"/>
      <c r="S29" s="288"/>
      <c r="T29" s="180"/>
      <c r="U29" s="12"/>
      <c r="V29" s="12"/>
      <c r="W29" s="10"/>
      <c r="X29" s="252" t="s">
        <v>0</v>
      </c>
    </row>
    <row r="30" spans="1:27" x14ac:dyDescent="0.25">
      <c r="A30" s="30"/>
      <c r="B30" s="20"/>
      <c r="C30" s="99"/>
      <c r="D30" s="292" t="s">
        <v>68</v>
      </c>
      <c r="E30" s="293"/>
      <c r="F30" s="294"/>
      <c r="G30" s="292" t="s">
        <v>69</v>
      </c>
      <c r="H30" s="293"/>
      <c r="I30" s="294"/>
      <c r="J30" s="272"/>
      <c r="K30" s="292" t="s">
        <v>70</v>
      </c>
      <c r="L30" s="293"/>
      <c r="M30" s="294"/>
      <c r="N30" s="292" t="s">
        <v>71</v>
      </c>
      <c r="O30" s="293"/>
      <c r="P30" s="294"/>
      <c r="Q30" s="179"/>
      <c r="R30" s="246"/>
      <c r="S30" s="150"/>
      <c r="T30" s="19"/>
      <c r="U30" s="8"/>
      <c r="V30" s="8"/>
      <c r="W30" s="61"/>
      <c r="X30" s="253"/>
    </row>
    <row r="31" spans="1:27" x14ac:dyDescent="0.25">
      <c r="A31" s="30"/>
      <c r="B31" s="20"/>
      <c r="C31" s="99"/>
      <c r="D31" s="282" t="s">
        <v>53</v>
      </c>
      <c r="E31" s="283" t="s">
        <v>54</v>
      </c>
      <c r="F31" s="123" t="s">
        <v>67</v>
      </c>
      <c r="G31" s="282" t="s">
        <v>53</v>
      </c>
      <c r="H31" s="283" t="s">
        <v>54</v>
      </c>
      <c r="I31" s="123" t="s">
        <v>67</v>
      </c>
      <c r="J31" s="237"/>
      <c r="K31" s="282" t="s">
        <v>53</v>
      </c>
      <c r="L31" s="283" t="s">
        <v>54</v>
      </c>
      <c r="M31" s="123" t="s">
        <v>67</v>
      </c>
      <c r="N31" s="282" t="s">
        <v>53</v>
      </c>
      <c r="O31" s="283" t="s">
        <v>54</v>
      </c>
      <c r="P31" s="123" t="s">
        <v>67</v>
      </c>
      <c r="Q31" s="282" t="s">
        <v>53</v>
      </c>
      <c r="R31" s="283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5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5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ht="13.8" x14ac:dyDescent="0.3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4.4" thickBot="1" x14ac:dyDescent="0.3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5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8" thickBot="1" x14ac:dyDescent="0.3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8" thickBot="1" x14ac:dyDescent="0.3">
      <c r="A38" s="9" t="s">
        <v>25</v>
      </c>
      <c r="B38" s="11"/>
      <c r="C38" s="295" t="s">
        <v>49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7"/>
      <c r="Q38" s="286" t="s">
        <v>31</v>
      </c>
      <c r="R38" s="287"/>
      <c r="S38" s="288"/>
      <c r="T38" s="298" t="s">
        <v>18</v>
      </c>
      <c r="U38" s="299"/>
      <c r="V38" s="297"/>
      <c r="W38" s="128"/>
      <c r="X38" s="209" t="s">
        <v>0</v>
      </c>
    </row>
    <row r="39" spans="1:25" x14ac:dyDescent="0.25">
      <c r="A39" s="30"/>
      <c r="B39" s="18"/>
      <c r="C39" s="99"/>
      <c r="D39" s="292" t="s">
        <v>68</v>
      </c>
      <c r="E39" s="293"/>
      <c r="F39" s="294"/>
      <c r="G39" s="292" t="s">
        <v>69</v>
      </c>
      <c r="H39" s="293"/>
      <c r="I39" s="294"/>
      <c r="J39" s="273"/>
      <c r="K39" s="293" t="s">
        <v>70</v>
      </c>
      <c r="L39" s="293"/>
      <c r="M39" s="294"/>
      <c r="N39" s="292" t="s">
        <v>71</v>
      </c>
      <c r="O39" s="293"/>
      <c r="P39" s="294"/>
      <c r="Q39" s="179"/>
      <c r="R39" s="246"/>
      <c r="S39" s="150"/>
      <c r="T39" s="284"/>
      <c r="U39" s="285"/>
      <c r="V39" s="128"/>
      <c r="W39" s="184"/>
      <c r="X39" s="15"/>
    </row>
    <row r="40" spans="1:25" x14ac:dyDescent="0.25">
      <c r="A40" s="30"/>
      <c r="B40" s="18"/>
      <c r="C40" s="99"/>
      <c r="D40" s="282" t="s">
        <v>53</v>
      </c>
      <c r="E40" s="283" t="s">
        <v>54</v>
      </c>
      <c r="F40" s="123" t="s">
        <v>67</v>
      </c>
      <c r="G40" s="282" t="s">
        <v>53</v>
      </c>
      <c r="H40" s="283" t="s">
        <v>54</v>
      </c>
      <c r="I40" s="123" t="s">
        <v>67</v>
      </c>
      <c r="J40" s="262"/>
      <c r="K40" s="283" t="s">
        <v>53</v>
      </c>
      <c r="L40" s="283" t="s">
        <v>54</v>
      </c>
      <c r="M40" s="123" t="s">
        <v>67</v>
      </c>
      <c r="N40" s="282" t="s">
        <v>53</v>
      </c>
      <c r="O40" s="283" t="s">
        <v>54</v>
      </c>
      <c r="P40" s="123" t="s">
        <v>67</v>
      </c>
      <c r="Q40" s="282" t="s">
        <v>53</v>
      </c>
      <c r="R40" s="283" t="s">
        <v>54</v>
      </c>
      <c r="S40" s="123" t="s">
        <v>67</v>
      </c>
      <c r="T40" s="282" t="s">
        <v>53</v>
      </c>
      <c r="U40" s="283" t="s">
        <v>54</v>
      </c>
      <c r="V40" s="123" t="s">
        <v>67</v>
      </c>
      <c r="W40" s="184"/>
      <c r="X40" s="15"/>
    </row>
    <row r="41" spans="1:25" ht="12.75" customHeight="1" x14ac:dyDescent="0.3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5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5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5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5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5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5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5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5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5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5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5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5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5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5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5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5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5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5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5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5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5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5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5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5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5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5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5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5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5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5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8" thickBot="1" x14ac:dyDescent="0.3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5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8" thickBot="1" x14ac:dyDescent="0.3">
      <c r="A74" s="257"/>
      <c r="N74" s="50"/>
      <c r="O74" s="50"/>
      <c r="P74" s="50"/>
      <c r="Q74" s="50"/>
      <c r="R74" s="50"/>
    </row>
    <row r="75" spans="1:24" x14ac:dyDescent="0.25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5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5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8" thickBot="1" x14ac:dyDescent="0.3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8" thickBot="1" x14ac:dyDescent="0.3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5">
      <c r="A81" s="9" t="s">
        <v>27</v>
      </c>
      <c r="B81" s="68"/>
      <c r="C81" s="112" t="s">
        <v>36</v>
      </c>
      <c r="D81" s="289" t="s">
        <v>68</v>
      </c>
      <c r="E81" s="290"/>
      <c r="F81" s="291"/>
      <c r="G81" s="289" t="s">
        <v>69</v>
      </c>
      <c r="H81" s="290"/>
      <c r="I81" s="291"/>
      <c r="J81" s="112" t="s">
        <v>36</v>
      </c>
      <c r="K81" s="290" t="s">
        <v>70</v>
      </c>
      <c r="L81" s="290"/>
      <c r="M81" s="291"/>
      <c r="N81" s="289" t="s">
        <v>71</v>
      </c>
      <c r="O81" s="290"/>
      <c r="P81" s="291"/>
      <c r="Q81" s="285"/>
      <c r="R81" s="285"/>
      <c r="S81" s="281"/>
      <c r="T81" s="12"/>
      <c r="U81" s="12"/>
      <c r="V81" s="12"/>
      <c r="W81" s="12"/>
      <c r="X81" s="13" t="s">
        <v>0</v>
      </c>
    </row>
    <row r="82" spans="1:24" x14ac:dyDescent="0.25">
      <c r="A82" s="30"/>
      <c r="B82" s="15"/>
      <c r="C82" s="15"/>
      <c r="D82" s="282" t="s">
        <v>53</v>
      </c>
      <c r="E82" s="283" t="s">
        <v>54</v>
      </c>
      <c r="F82" s="123" t="s">
        <v>67</v>
      </c>
      <c r="G82" s="282" t="s">
        <v>53</v>
      </c>
      <c r="H82" s="283" t="s">
        <v>54</v>
      </c>
      <c r="I82" s="123" t="s">
        <v>67</v>
      </c>
      <c r="J82" s="262"/>
      <c r="K82" s="283" t="s">
        <v>53</v>
      </c>
      <c r="L82" s="283" t="s">
        <v>54</v>
      </c>
      <c r="M82" s="123" t="s">
        <v>67</v>
      </c>
      <c r="N82" s="282" t="s">
        <v>53</v>
      </c>
      <c r="O82" s="283" t="s">
        <v>54</v>
      </c>
      <c r="P82" s="123" t="s">
        <v>67</v>
      </c>
      <c r="Q82" s="17"/>
      <c r="R82" s="17"/>
      <c r="S82" s="283"/>
      <c r="T82" s="8"/>
      <c r="U82" s="8"/>
      <c r="V82" s="8"/>
      <c r="W82" s="8"/>
      <c r="X82" s="124"/>
    </row>
    <row r="83" spans="1:24" x14ac:dyDescent="0.25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5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5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5">
      <c r="A86" s="19" t="s">
        <v>72</v>
      </c>
      <c r="B86" s="60" t="s">
        <v>91</v>
      </c>
      <c r="C86" s="109">
        <f>C10</f>
        <v>-93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5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5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5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5">
      <c r="A90" s="36" t="s">
        <v>9</v>
      </c>
      <c r="B90" s="20" t="s">
        <v>4</v>
      </c>
      <c r="C90" s="105">
        <f>C86+C89</f>
        <v>-93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5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5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5">
      <c r="A93" s="19" t="s">
        <v>28</v>
      </c>
      <c r="B93" s="20" t="s">
        <v>44</v>
      </c>
      <c r="C93" s="20"/>
      <c r="D93" s="169">
        <f>(10^12)*(10^-3)*(D5/15)*10^(D90/10)</f>
        <v>0.2</v>
      </c>
      <c r="E93" s="78">
        <f>(10^12)*(10^-3)*(E5/15)*10^(E90/10)</f>
        <v>7.9621434110699163E-2</v>
      </c>
      <c r="F93" s="152">
        <f>(10^12)*(10^-3)*(F5/15)*10^(F90/10)</f>
        <v>0.2</v>
      </c>
      <c r="G93" s="169">
        <f>(10^12)*(10^-3)*(D5/15)*10^((D90+G90)/10)</f>
        <v>4.5292886151861236</v>
      </c>
      <c r="H93" s="78">
        <f>(10^12)*(10^-3)*(E5/15)*10^((E90+H90)/10)</f>
        <v>5.5722423372595281E-2</v>
      </c>
      <c r="I93" s="152">
        <f>(10^12)*(10^-3)*(F5/15)*10^((F90+I90)/10)</f>
        <v>5.5722423372595281E-2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5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5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-83.43970004336019</v>
      </c>
      <c r="H95" s="34">
        <f>E90+H90+10*LOG(E5/15)</f>
        <v>-102.53970004336018</v>
      </c>
      <c r="I95" s="197">
        <f>F90+I90+10*LOG(F5/15)</f>
        <v>-102.53970004336018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5">
      <c r="A96" s="147" t="s">
        <v>34</v>
      </c>
      <c r="B96" s="20" t="s">
        <v>43</v>
      </c>
      <c r="C96" s="20"/>
      <c r="D96" s="194">
        <f>10*LOG((D93+G93)*10^-9)+10*LOG(G9*12)</f>
        <v>-55.384527592591958</v>
      </c>
      <c r="E96" s="227">
        <f>10*LOG((E93+H93)*10^-9)+10*LOG(H9*12)</f>
        <v>-70.81810027549497</v>
      </c>
      <c r="F96" s="195">
        <f>10*LOG((F93+I93)*10^-9)+10*LOG(I9*12)</f>
        <v>-68.054797664490991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5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9.5602999566398097</v>
      </c>
      <c r="H97" s="23">
        <f>H95-$C90</f>
        <v>-9.5397000433601846</v>
      </c>
      <c r="I97" s="153">
        <f>I95-$C90</f>
        <v>-9.5397000433601846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5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5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5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5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8" thickBot="1" x14ac:dyDescent="0.3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5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8" thickBot="1" x14ac:dyDescent="0.3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5">
      <c r="A105" s="9" t="s">
        <v>29</v>
      </c>
      <c r="B105" s="11"/>
      <c r="C105" s="125"/>
      <c r="D105" s="289" t="s">
        <v>68</v>
      </c>
      <c r="E105" s="290"/>
      <c r="F105" s="291"/>
      <c r="G105" s="289" t="s">
        <v>69</v>
      </c>
      <c r="H105" s="290"/>
      <c r="I105" s="291"/>
      <c r="J105" s="261"/>
      <c r="K105" s="289" t="s">
        <v>70</v>
      </c>
      <c r="L105" s="290"/>
      <c r="M105" s="291"/>
      <c r="N105" s="289" t="s">
        <v>71</v>
      </c>
      <c r="O105" s="290"/>
      <c r="P105" s="291"/>
      <c r="Q105" s="284"/>
      <c r="R105" s="285"/>
      <c r="S105" s="68"/>
      <c r="T105" s="300" t="s">
        <v>18</v>
      </c>
      <c r="U105" s="301"/>
      <c r="V105" s="291"/>
      <c r="W105" s="102" t="s">
        <v>62</v>
      </c>
      <c r="X105" s="13" t="s">
        <v>61</v>
      </c>
    </row>
    <row r="106" spans="1:24" x14ac:dyDescent="0.25">
      <c r="A106" s="30"/>
      <c r="B106" s="18"/>
      <c r="C106" s="99"/>
      <c r="D106" s="282" t="s">
        <v>53</v>
      </c>
      <c r="E106" s="283" t="s">
        <v>54</v>
      </c>
      <c r="F106" s="123" t="s">
        <v>67</v>
      </c>
      <c r="G106" s="282" t="s">
        <v>53</v>
      </c>
      <c r="H106" s="283" t="s">
        <v>54</v>
      </c>
      <c r="I106" s="123" t="s">
        <v>67</v>
      </c>
      <c r="J106" s="262"/>
      <c r="K106" s="282" t="s">
        <v>53</v>
      </c>
      <c r="L106" s="283" t="s">
        <v>54</v>
      </c>
      <c r="M106" s="123" t="s">
        <v>67</v>
      </c>
      <c r="N106" s="282" t="s">
        <v>53</v>
      </c>
      <c r="O106" s="283" t="s">
        <v>54</v>
      </c>
      <c r="P106" s="123" t="s">
        <v>67</v>
      </c>
      <c r="Q106" s="16"/>
      <c r="R106" s="17"/>
      <c r="S106" s="15"/>
      <c r="T106" s="282" t="s">
        <v>53</v>
      </c>
      <c r="U106" s="283" t="s">
        <v>54</v>
      </c>
      <c r="V106" s="123" t="s">
        <v>67</v>
      </c>
      <c r="W106" s="98"/>
      <c r="X106" s="158"/>
    </row>
    <row r="107" spans="1:24" x14ac:dyDescent="0.25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5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5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5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5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5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-84.969405897438023</v>
      </c>
      <c r="H112" s="233">
        <f>H113-U113</f>
        <v>-104.06940589743802</v>
      </c>
      <c r="I112" s="205">
        <f>I113-V113</f>
        <v>-104.06940589743802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-120.5</v>
      </c>
      <c r="X112" s="219" t="s">
        <v>51</v>
      </c>
    </row>
    <row r="113" spans="1:24" x14ac:dyDescent="0.25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-83.43970004336019</v>
      </c>
      <c r="H113" s="278">
        <f>H95</f>
        <v>-102.53970004336018</v>
      </c>
      <c r="I113" s="279">
        <f>I95</f>
        <v>-102.53970004336018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5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-81.909994189282358</v>
      </c>
      <c r="H114" s="228">
        <f>H113+U113</f>
        <v>-101.00999418928235</v>
      </c>
      <c r="I114" s="199">
        <f>I113+V113</f>
        <v>-101.00999418928235</v>
      </c>
      <c r="J114" s="276"/>
      <c r="K114" s="277"/>
      <c r="L114" s="278"/>
      <c r="M114" s="279"/>
      <c r="N114" s="277"/>
      <c r="O114" s="278"/>
      <c r="P114" s="27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5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5">
      <c r="A116" s="37" t="s">
        <v>118</v>
      </c>
      <c r="B116" s="96" t="s">
        <v>43</v>
      </c>
      <c r="C116" s="126"/>
      <c r="D116" s="95">
        <f>D117-T117</f>
        <v>-56.910841406439474</v>
      </c>
      <c r="E116" s="231">
        <f>E117-U117</f>
        <v>-72.325581618663108</v>
      </c>
      <c r="F116" s="204">
        <f>F117-V117</f>
        <v>-69.557228125317934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-114.5+10*LOG(G9*12)</f>
        <v>-86.632485778544378</v>
      </c>
      <c r="X116" s="219" t="s">
        <v>150</v>
      </c>
    </row>
    <row r="117" spans="1:24" s="50" customFormat="1" x14ac:dyDescent="0.25">
      <c r="A117" s="40" t="s">
        <v>119</v>
      </c>
      <c r="B117" s="96" t="s">
        <v>43</v>
      </c>
      <c r="C117" s="126"/>
      <c r="D117" s="51">
        <f>D96</f>
        <v>-55.384527592591958</v>
      </c>
      <c r="E117" s="228">
        <f>E96</f>
        <v>-70.81810027549497</v>
      </c>
      <c r="F117" s="199">
        <f>F96</f>
        <v>-68.054797664490991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5">
      <c r="A118" s="37" t="s">
        <v>120</v>
      </c>
      <c r="B118" s="96" t="s">
        <v>43</v>
      </c>
      <c r="C118" s="126"/>
      <c r="D118" s="95">
        <f>D117+T117</f>
        <v>-53.858213778744442</v>
      </c>
      <c r="E118" s="231">
        <f>E117+U117</f>
        <v>-69.310618932326832</v>
      </c>
      <c r="F118" s="204">
        <f>F117+V117</f>
        <v>-66.552367203664048</v>
      </c>
      <c r="G118" s="277"/>
      <c r="H118" s="278"/>
      <c r="I118" s="279"/>
      <c r="J118" s="276"/>
      <c r="K118" s="277"/>
      <c r="L118" s="278"/>
      <c r="M118" s="279"/>
      <c r="N118" s="277"/>
      <c r="O118" s="278"/>
      <c r="P118" s="27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5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5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3.0594102561973813E-2</v>
      </c>
      <c r="H120" s="278">
        <f>H121-U121</f>
        <v>-19.069405897438021</v>
      </c>
      <c r="I120" s="279">
        <f>I121-V121</f>
        <v>-19.069405897438021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5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9.5602999566398097</v>
      </c>
      <c r="H121" s="278">
        <f>H97</f>
        <v>-9.5397000433601846</v>
      </c>
      <c r="I121" s="279">
        <f>I97</f>
        <v>-9.5397000433601846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5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19.090005810717646</v>
      </c>
      <c r="H122" s="233">
        <f>H121+U121</f>
        <v>-9.9941892823487422E-3</v>
      </c>
      <c r="I122" s="205">
        <f>I121+V121</f>
        <v>-9.9941892823487422E-3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5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5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5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5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51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5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5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5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5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51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" customHeight="1" x14ac:dyDescent="0.25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5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5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ht="13.8" x14ac:dyDescent="0.3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5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5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5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5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5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8" thickBot="1" x14ac:dyDescent="0.3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5:V105"/>
    <mergeCell ref="D81:F81"/>
    <mergeCell ref="G81:I81"/>
    <mergeCell ref="K81:M81"/>
    <mergeCell ref="N81:P81"/>
    <mergeCell ref="D105:F105"/>
    <mergeCell ref="G105:I105"/>
    <mergeCell ref="K105:M105"/>
    <mergeCell ref="N105:P105"/>
  </mergeCells>
  <phoneticPr fontId="22" type="noConversion"/>
  <conditionalFormatting sqref="X140">
    <cfRule type="cellIs" dxfId="27" priority="26" stopIfTrue="1" operator="equal">
      <formula>"Yes"</formula>
    </cfRule>
    <cfRule type="cellIs" dxfId="26" priority="27" stopIfTrue="1" operator="notEqual">
      <formula>"Yes"</formula>
    </cfRule>
  </conditionalFormatting>
  <conditionalFormatting sqref="G108">
    <cfRule type="cellIs" dxfId="25" priority="25" stopIfTrue="1" operator="lessThan">
      <formula>W108</formula>
    </cfRule>
  </conditionalFormatting>
  <conditionalFormatting sqref="G112">
    <cfRule type="cellIs" dxfId="24" priority="24" stopIfTrue="1" operator="lessThan">
      <formula>W112</formula>
    </cfRule>
  </conditionalFormatting>
  <conditionalFormatting sqref="I108">
    <cfRule type="cellIs" dxfId="23" priority="28" stopIfTrue="1" operator="lessThan">
      <formula>W108</formula>
    </cfRule>
  </conditionalFormatting>
  <conditionalFormatting sqref="H108">
    <cfRule type="cellIs" dxfId="22" priority="23" stopIfTrue="1" operator="lessThan">
      <formula>W108</formula>
    </cfRule>
  </conditionalFormatting>
  <conditionalFormatting sqref="H112">
    <cfRule type="cellIs" dxfId="21" priority="22" stopIfTrue="1" operator="lessThan">
      <formula>W112</formula>
    </cfRule>
  </conditionalFormatting>
  <conditionalFormatting sqref="D116">
    <cfRule type="cellIs" dxfId="20" priority="21" stopIfTrue="1" operator="lessThan">
      <formula>W116</formula>
    </cfRule>
  </conditionalFormatting>
  <conditionalFormatting sqref="D118">
    <cfRule type="cellIs" dxfId="19" priority="20" stopIfTrue="1" operator="greaterThan">
      <formula>W118</formula>
    </cfRule>
  </conditionalFormatting>
  <conditionalFormatting sqref="E116">
    <cfRule type="cellIs" dxfId="18" priority="19" stopIfTrue="1" operator="lessThan">
      <formula>W116</formula>
    </cfRule>
  </conditionalFormatting>
  <conditionalFormatting sqref="F116">
    <cfRule type="cellIs" dxfId="17" priority="18" stopIfTrue="1" operator="lessThan">
      <formula>W116</formula>
    </cfRule>
  </conditionalFormatting>
  <conditionalFormatting sqref="E118">
    <cfRule type="cellIs" dxfId="16" priority="17" stopIfTrue="1" operator="greaterThan">
      <formula>W118</formula>
    </cfRule>
  </conditionalFormatting>
  <conditionalFormatting sqref="F118">
    <cfRule type="cellIs" dxfId="15" priority="16" stopIfTrue="1" operator="greaterThan">
      <formula>W118</formula>
    </cfRule>
  </conditionalFormatting>
  <conditionalFormatting sqref="G120">
    <cfRule type="cellIs" dxfId="14" priority="15" stopIfTrue="1" operator="lessThan">
      <formula>W120</formula>
    </cfRule>
  </conditionalFormatting>
  <conditionalFormatting sqref="H122">
    <cfRule type="cellIs" dxfId="13" priority="14" stopIfTrue="1" operator="greaterThan">
      <formula>W122</formula>
    </cfRule>
  </conditionalFormatting>
  <conditionalFormatting sqref="I122">
    <cfRule type="cellIs" dxfId="12" priority="13" stopIfTrue="1" operator="greaterThan">
      <formula>W122</formula>
    </cfRule>
  </conditionalFormatting>
  <conditionalFormatting sqref="O124">
    <cfRule type="cellIs" dxfId="11" priority="12" stopIfTrue="1" operator="lessThan">
      <formula>W124</formula>
    </cfRule>
  </conditionalFormatting>
  <conditionalFormatting sqref="P124">
    <cfRule type="cellIs" dxfId="10" priority="11" stopIfTrue="1" operator="lessThan">
      <formula>W124</formula>
    </cfRule>
  </conditionalFormatting>
  <conditionalFormatting sqref="O128">
    <cfRule type="cellIs" dxfId="9" priority="10" stopIfTrue="1" operator="lessThan">
      <formula>W128</formula>
    </cfRule>
  </conditionalFormatting>
  <conditionalFormatting sqref="P128">
    <cfRule type="cellIs" dxfId="8" priority="9" stopIfTrue="1" operator="lessThan">
      <formula>W128</formula>
    </cfRule>
  </conditionalFormatting>
  <conditionalFormatting sqref="L132">
    <cfRule type="cellIs" dxfId="7" priority="8" stopIfTrue="1" operator="lessThan">
      <formula>W132</formula>
    </cfRule>
  </conditionalFormatting>
  <conditionalFormatting sqref="L134">
    <cfRule type="cellIs" dxfId="6" priority="7" stopIfTrue="1" operator="greaterThan">
      <formula>W134</formula>
    </cfRule>
  </conditionalFormatting>
  <conditionalFormatting sqref="M132">
    <cfRule type="cellIs" dxfId="5" priority="6" stopIfTrue="1" operator="lessThan">
      <formula>W132</formula>
    </cfRule>
  </conditionalFormatting>
  <conditionalFormatting sqref="M134">
    <cfRule type="cellIs" dxfId="4" priority="5" stopIfTrue="1" operator="greaterThan">
      <formula>W134</formula>
    </cfRule>
  </conditionalFormatting>
  <conditionalFormatting sqref="O136">
    <cfRule type="cellIs" dxfId="3" priority="4" stopIfTrue="1" operator="lessThan">
      <formula>W136</formula>
    </cfRule>
  </conditionalFormatting>
  <conditionalFormatting sqref="P136">
    <cfRule type="cellIs" dxfId="2" priority="3" stopIfTrue="1" operator="lessThan">
      <formula>W136</formula>
    </cfRule>
  </conditionalFormatting>
  <conditionalFormatting sqref="N138">
    <cfRule type="cellIs" dxfId="1" priority="2" stopIfTrue="1" operator="greaterThan">
      <formula>W138</formula>
    </cfRule>
  </conditionalFormatting>
  <conditionalFormatting sqref="I112">
    <cfRule type="cellIs" dxfId="0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6.3.1.4-1</vt:lpstr>
      <vt:lpstr>6.3.1.4-3</vt:lpstr>
      <vt:lpstr>16.3.1.8-3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(3)pCSCDaOD6e/HaMM7TLUXN6ELtWcUAyK7D4VNQA0Yvaz1XiLgGE7t4vcPPFmIlcMqIn/uZjJG
Mxz8D4NIhMLEOVs2VFdrXVFCWywjSPwOuDlHc0SyQ9cUvCmHsTCn0EZ6HhM7VOzqd66W+XzN
8nSbEIqbHjXZiuNnAzaKDtO5V9Wp9F7nGZ2NvG7oDz1Q22qQQUJJo2cqdC4RnF3USHrxf2D8
a/XDSFAZ4rrZWJJM/w</vt:lpwstr>
  </property>
  <property fmtid="{D5CDD505-2E9C-101B-9397-08002B2CF9AE}" pid="9" name="_2015_ms_pID_7253431">
    <vt:lpwstr>EcmFGvnPt8fMIw1Pw/DONKYiZ9j4RYQC+8yx6VFAnyhMm7199n79sA
qgzMI7nXiVrzplOFNINobEXWwZYbJPwNXQQ7w0Gm/EbQFfDmWWdMqN7a5MsEApr4qTH2Wq1R
rxISMBrHt3JXXt5RhpfAmVW+a9h2bY6mnErzvmKCYuEV42hl4smoFVhR96go9nd4bI7aTL1U
yJWPALfzC9FLX0kJcOh7boZmmTcj2QSQU0B+</vt:lpwstr>
  </property>
  <property fmtid="{D5CDD505-2E9C-101B-9397-08002B2CF9AE}" pid="10" name="_2015_ms_pID_7253432">
    <vt:lpwstr>uA==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